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Print_Area" localSheetId="0">Лист1!$A$1:$I$221</definedName>
    <definedName name="Print_Titles" localSheetId="0">Лист1!$10:$12</definedName>
    <definedName name="ReportNameYear">Лист1!$A$7</definedName>
    <definedName name="TableHeaderYear1">Лист1!$B$1</definedName>
    <definedName name="TableHeaderYear2">Лист1!$B$2</definedName>
    <definedName name="TableHeaderYear3">Лист1!$B$3</definedName>
    <definedName name="Unit">Лист1!$I$9</definedName>
    <definedName name="Year1">Лист1!$I$3</definedName>
    <definedName name="Year2">Лист1!$I$3</definedName>
    <definedName name="Year2Year3">Лист1!$I$4</definedName>
    <definedName name="_xlnm.Print_Titles" localSheetId="0">Лист1!$10:$12</definedName>
    <definedName name="_xlnm.Print_Area" localSheetId="0">Лист1!$A$1:$I$221</definedName>
  </definedNames>
  <calcPr calcId="145621"/>
</workbook>
</file>

<file path=xl/calcChain.xml><?xml version="1.0" encoding="utf-8"?>
<calcChain xmlns="http://schemas.openxmlformats.org/spreadsheetml/2006/main">
  <c r="A7" i="1" l="1"/>
  <c r="I3" i="1" l="1"/>
  <c r="I4" i="1" l="1"/>
</calcChain>
</file>

<file path=xl/sharedStrings.xml><?xml version="1.0" encoding="utf-8"?>
<sst xmlns="http://schemas.openxmlformats.org/spreadsheetml/2006/main" count="926" uniqueCount="459">
  <si>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</si>
  <si>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</si>
  <si>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</si>
  <si>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</si>
  <si>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</si>
  <si>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</si>
  <si>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</si>
  <si>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</si>
  <si>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</si>
  <si>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</si>
  <si>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</si>
  <si>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</si>
  <si>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</si>
  <si>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</si>
  <si>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"Социальная поддержка граждан в Камчатском крае на 2014-2018 годы"</t>
  </si>
  <si>
    <t>1.1</t>
  </si>
  <si>
    <t>Подпрограмма "Меры социальной поддержки отдельных категорий граждан в Камчатском крае"</t>
  </si>
  <si>
    <t>1.1.1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</si>
  <si>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</si>
  <si>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</si>
  <si>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</si>
  <si>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</si>
  <si>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</si>
  <si>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</si>
  <si>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2.1</t>
  </si>
  <si>
    <t>Подпрограмма "Повышение устойчивости жилых домов, основных объектов и систем жизнеобеспечения в Камчатском крае"</t>
  </si>
  <si>
    <t>2.1.1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</si>
  <si>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</si>
  <si>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</si>
  <si>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</si>
  <si>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Министерство строительства Камчатского края</t>
  </si>
  <si>
    <t>2.2</t>
  </si>
  <si>
    <t>Подпрограмма "Обеспечение жилыми помещениями граждан отдельных категорий в Камчатском крае"</t>
  </si>
  <si>
    <t>2.2.1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</si>
  <si>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</si>
  <si>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</si>
  <si>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</si>
  <si>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</si>
  <si>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</si>
  <si>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</si>
  <si>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</si>
  <si>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</si>
  <si>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</si>
  <si>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</si>
  <si>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</si>
  <si>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</si>
  <si>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</si>
  <si>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</si>
  <si>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</si>
  <si>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</si>
  <si>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</si>
  <si>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</si>
  <si>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</si>
  <si>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</si>
  <si>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хосписа в г.Петропавловск-Камчатский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</si>
  <si>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</si>
  <si>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</si>
  <si>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</si>
  <si>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</si>
  <si>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</si>
  <si>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</si>
  <si>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</si>
  <si>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</si>
  <si>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</si>
  <si>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</si>
  <si>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</si>
  <si>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</si>
  <si>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</si>
  <si>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</si>
  <si>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1.3.2</t>
  </si>
  <si>
    <t>Строительства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</si>
  <si>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1.3.3</t>
  </si>
  <si>
    <t>Реконструкция незавершенного строительства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</si>
  <si>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1.3.4</t>
  </si>
  <si>
    <t>Инженерная инфраструктура Камчатской краевой больницы (в том числе проектные работы)</t>
  </si>
  <si>
    <t>01 9 1013</t>
  </si>
  <si>
    <t>1.3.5</t>
  </si>
  <si>
    <t>Строительство перинатального центра в г.Петропавловск-Камчатский</t>
  </si>
  <si>
    <t>1.3.6</t>
  </si>
  <si>
    <t>1.3.7</t>
  </si>
  <si>
    <t>1.3.8</t>
  </si>
  <si>
    <t>Строительство типового корпуса Камчатского краевого психоневрологического диспансера (проектные работы)</t>
  </si>
  <si>
    <t>Государственная программа Камчатского края  "Развитие образования в Камчатском крае на 2014-2016 годы"</t>
  </si>
  <si>
    <t>Подпрограмма "Развитие дошкольного, общего образования и дополнительного образования детей в Камчатском крае"</t>
  </si>
  <si>
    <t>Строительство детского сада на 220 мест в микрорайоне Центральный г.Вилючинска Камчатского края</t>
  </si>
  <si>
    <t>0701</t>
  </si>
  <si>
    <t>02 1 4007</t>
  </si>
  <si>
    <t>2.1.2</t>
  </si>
  <si>
    <t>Детский сад в микрорайоне А-II северо-восточной части г.Петропавловска-Камчатского</t>
  </si>
  <si>
    <t>2.1.3</t>
  </si>
  <si>
    <t>Строительство сельского учебного комплекса в с.Усть-Хайрюзово Тигильского района</t>
  </si>
  <si>
    <t>0709</t>
  </si>
  <si>
    <t>02 1 1013</t>
  </si>
  <si>
    <t>2.1.4</t>
  </si>
  <si>
    <t>Строительство детского сада на 260 мест по ул.Дальневосточной, г.Петропавловск-Камчатский (в том числе проектные работы)</t>
  </si>
  <si>
    <t>2.1.5</t>
  </si>
  <si>
    <t>Строительство детского сада по ул.Савченко, г.Петропавловск-Камчатский (в том числе проектные работы)</t>
  </si>
  <si>
    <t>2.1.6</t>
  </si>
  <si>
    <t>Строительство детского сада по ул. Арсеньева, г.Петропавловск-Камчатский (проектные работы)</t>
  </si>
  <si>
    <t>2.1.7</t>
  </si>
  <si>
    <t>Строительство детского сада на 150 мест в р.п. Оссора Карагинского района (проектные работы)</t>
  </si>
  <si>
    <t>2.1.8</t>
  </si>
  <si>
    <t>Строительство сельского учебного комплекса "Школа - детский сад" в с. Таловка Пенжинского района на 80 ученических и 30 дошкольных мест (в том числе проектные работы)</t>
  </si>
  <si>
    <t>2.1.9</t>
  </si>
  <si>
    <t>Строительство детского сада на 30 мест в с.Ковран Тигильского района (в том числе проектные работы)</t>
  </si>
  <si>
    <t>2.1.10</t>
  </si>
  <si>
    <t>Привязка повторного применения  детского сада на 200 мест в п.Ключи  Усть-Камчатского района  (проектные работы)</t>
  </si>
  <si>
    <t>2.1.11</t>
  </si>
  <si>
    <t>Центр работы с одаренными детьми КГБОУ "Центр образования "Эврика"  (проектные работы)</t>
  </si>
  <si>
    <t>Подпрограмма "Развитие профессионального образования в Камчатском крае"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</si>
  <si>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</si>
  <si>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</si>
  <si>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</si>
  <si>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3</t>
  </si>
  <si>
    <t>3.1</t>
  </si>
  <si>
    <t>3.1.1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</si>
  <si>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</si>
  <si>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03 3 2036</t>
  </si>
  <si>
    <t>3.2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</si>
  <si>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</si>
  <si>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3.2.1</t>
  </si>
  <si>
    <t>Строительство нового корпуса КГАУ СЗ "Паратунский дом-интернат для престарелых и инвалидов" п.Термальный (проектные работы)</t>
  </si>
  <si>
    <t>1006</t>
  </si>
  <si>
    <t>03 7 1013</t>
  </si>
  <si>
    <t>4</t>
  </si>
  <si>
    <t>4.1</t>
  </si>
  <si>
    <t>Подпрограмма "Стимулирование развития жилищного строительства в Камчатском крае"</t>
  </si>
  <si>
    <t>4.1.1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</si>
  <si>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 (в том числе проектные работы)</t>
  </si>
  <si>
    <t>0502</t>
  </si>
  <si>
    <t>04 1 1013</t>
  </si>
  <si>
    <t>4.1.2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</si>
  <si>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 (в том числе проектные работы)</t>
  </si>
  <si>
    <t>4.1.3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</si>
  <si>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</si>
  <si>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04 1 4007</t>
  </si>
  <si>
    <t>4.1.4</t>
  </si>
  <si>
    <t>Внеплощадочные инженерные сети с.Никольское Алеутского муниципального района</t>
  </si>
  <si>
    <t>4.1.5</t>
  </si>
  <si>
    <t>Микрорайон жилой застройки в п.Красный Елизовского муниципального района (в том числе проектные работы)</t>
  </si>
  <si>
    <t>4.1.6</t>
  </si>
  <si>
    <t>Микрорайон жилой застройки в п.Лесной Елизовского муниципального района (в том числе проектные работы)</t>
  </si>
  <si>
    <t>4.1.7</t>
  </si>
  <si>
    <t>Микрорайон жилой застройки между  п. Дальний и п.Заозерный в г.Петропавловске-Камчатском (в том числе проектные работы)</t>
  </si>
  <si>
    <t>4.1.8</t>
  </si>
  <si>
    <t>Микрорайон жилой застройки по ул. Вулканной Вулканного городского поселения Елизовского муниципального района</t>
  </si>
  <si>
    <t>4.1.9</t>
  </si>
  <si>
    <t>Строительство Дворца регистрации актов гражданского состояния г.Петропавловск-Камчатский</t>
  </si>
  <si>
    <t>0113</t>
  </si>
  <si>
    <t>4.1.10</t>
  </si>
  <si>
    <t>Строительство ПС 110/10 кВ "Тундровая" (проектные работы)</t>
  </si>
  <si>
    <t>4.1.11</t>
  </si>
  <si>
    <t>Строительство ПС 110/10 кВ "Молодежная" (проектные работы)</t>
  </si>
  <si>
    <t>4.1.12</t>
  </si>
  <si>
    <t>Строительство ПС 110/10 кВ "Сероглазка" (проектные работы)</t>
  </si>
  <si>
    <t>4.2</t>
  </si>
  <si>
    <t>4.2.1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</si>
  <si>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</si>
  <si>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04 2 1013</t>
  </si>
  <si>
    <t>4.2.2</t>
  </si>
  <si>
    <t>Сейсмоусиление здания жилого дома 18 по ул.Обороны 1854 года в г.Петропавловске-Камчатском</t>
  </si>
  <si>
    <t>04 2 4007</t>
  </si>
  <si>
    <t>4.2.3</t>
  </si>
  <si>
    <t>Сейсмоусиление здания (Литер А) средней образовательной школы № 3 в п.Усть-Камчатск (1,2 этапы)</t>
  </si>
  <si>
    <t>0702</t>
  </si>
  <si>
    <t>4.2.4</t>
  </si>
  <si>
    <t>Сейсмоусиление здания школы № 8 по ул.Давыдова 15 в г.Петропавловске-Камчатском</t>
  </si>
  <si>
    <t>4.2.5</t>
  </si>
  <si>
    <t>Реконструкция (сейсмоукрепление) и обследование здания Краевого государственного  автономного учреждения дополнительного образования детей "Специализированной детско-юношеская спортивная школа олимпийского резерва по плаванию"</t>
  </si>
  <si>
    <t>1103</t>
  </si>
  <si>
    <t>4.2.6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</si>
  <si>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(проектные работы)</t>
  </si>
  <si>
    <t>0801</t>
  </si>
  <si>
    <t>4.2.7</t>
  </si>
  <si>
    <t>Микрорайон жилой застройки в районе ул.Академика Королева в г.Петропавловске-Камчатском (проектные работы)</t>
  </si>
  <si>
    <t>4.2.8</t>
  </si>
  <si>
    <t>Сейсмоусиление здания КГКОУ "Камчатская школа-интернат для детей-сирот и детей, оставшихся без попечения родителей" по ул. Санаторная, 4 в г.Елизово Камчатского края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</si>
  <si>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</si>
  <si>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</si>
  <si>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</si>
  <si>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</si>
  <si>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</si>
  <si>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</si>
  <si>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</si>
  <si>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</si>
  <si>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Камчатском крае</t>
  </si>
  <si>
    <t>04 5 4007</t>
  </si>
  <si>
    <t>4.5</t>
  </si>
  <si>
    <t>4.5.1</t>
  </si>
  <si>
    <t>04 9 4025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</si>
  <si>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</si>
  <si>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</si>
  <si>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</si>
  <si>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</si>
  <si>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</si>
  <si>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Строительство новой модульной автоматической котельной на газовом топливе № 1 "20 км" п.Нагорный Новоавачинского сельского поселения Елизовского муниципального района</t>
  </si>
  <si>
    <t>05 1 4007</t>
  </si>
  <si>
    <t>Министерство жилищно-коммунального хозяйства и энергетики Камчатского края</t>
  </si>
  <si>
    <t>Новоавачинское сельское поселение</t>
  </si>
  <si>
    <t>5.1.2</t>
  </si>
  <si>
    <t>Строительство новой модульной автоматической котельной на газовом топливе № 3 "16 км" п.Новый Новоавачинского сельского поселения Елизовского муниципального района</t>
  </si>
  <si>
    <t>5.1.3</t>
  </si>
  <si>
    <t>Котельная на ул.Советская в с.Николаевка Елизовского района Камчатского края</t>
  </si>
  <si>
    <t>Николаевское сельское поселение</t>
  </si>
  <si>
    <t>5.1.4</t>
  </si>
  <si>
    <t>Строительство котельной № 2 в Елизовском городском поселении Камчатского края</t>
  </si>
  <si>
    <t>Елизовское городское поселение</t>
  </si>
  <si>
    <t>5.1.5</t>
  </si>
  <si>
    <t>Строительство котельной № 4 в Елизовском городском поселении Камчатского края</t>
  </si>
  <si>
    <t>5.1.6</t>
  </si>
  <si>
    <t>Строительство котельных в Вилючинском городском округе, Камчатский край (проектные работы)</t>
  </si>
  <si>
    <t>5.1.7</t>
  </si>
  <si>
    <t>Строительство тепловых сетей и автоматизированных котельных на газовом топливе (аварийное-дизельное топливо) на территории Пионерского сельского поселения</t>
  </si>
  <si>
    <t>Пионерское сельское поселение</t>
  </si>
  <si>
    <t>5.1.8</t>
  </si>
  <si>
    <t>Реконструкция участков трубопроводов с переводом с 2-х трубной на 4-х трубную систему в Елизовском городском поселении Камчатского края</t>
  </si>
  <si>
    <t>5.1.9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</si>
  <si>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</si>
  <si>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5.1.10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</si>
  <si>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</si>
  <si>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</si>
  <si>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5.1.11</t>
  </si>
  <si>
    <t>Строительство АЦТП "Ленинградская" и закольцовка тепловых сетей ТЭЦ-1 и ТЭЦ-2 по ул.Набережная до КД13 от УТС-3 по ул.Максутова</t>
  </si>
  <si>
    <t>05 1 1013</t>
  </si>
  <si>
    <t>5.1.12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</si>
  <si>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</si>
  <si>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Сельское поселение "село Каменское"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</si>
  <si>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</si>
  <si>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</si>
  <si>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</si>
  <si>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сооружений "Чавыча" в городе Петропавловск-Камчатский</t>
  </si>
  <si>
    <t>05 2 4007</t>
  </si>
  <si>
    <t>5.2.2</t>
  </si>
  <si>
    <t>Реконструкция и строительство сетей водоснабжения в г.Петропавловске-Камчатском</t>
  </si>
  <si>
    <t>5.2.3</t>
  </si>
  <si>
    <t>Реконструкция и строительство резервуаров чистой воды г. Петропавловск-Камчатский</t>
  </si>
  <si>
    <t>5.2.4</t>
  </si>
  <si>
    <t>Реконструкция системы водоотведения центральной части города Петропавловск-Камчатский</t>
  </si>
  <si>
    <t>5.2.5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</si>
  <si>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</si>
  <si>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5.2.6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</si>
  <si>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</si>
  <si>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5.2.7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</si>
  <si>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года" с. Тигиль Тигильского муниципального района</t>
  </si>
  <si>
    <t>Сельское поселение "село Тигиль"</t>
  </si>
  <si>
    <t>5.2.8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</si>
  <si>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</si>
  <si>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Алеутский муниципальный район</t>
  </si>
  <si>
    <t>5.2.9</t>
  </si>
  <si>
    <t>Реконструкция и строительство системы водоотведения Восточной части г.Петропавловск-Камчатский, Камчатский край</t>
  </si>
  <si>
    <t>5.2.10</t>
  </si>
  <si>
    <t>Реконструкция системы водоотведения и строительство очистных сооружений с.Запорожье Усть-Большерецкого муниципального района (проектные работы)</t>
  </si>
  <si>
    <t>Запорожское сельское поселение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</si>
  <si>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</si>
  <si>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</si>
  <si>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</si>
  <si>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</si>
  <si>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</si>
  <si>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"Учебно-тренировочной вышки многоцелевого назначения", расположенного по адресу: Камчатский край, г.Петропавловск-Камчатский, ул.Халактырское шоссе, 5</t>
  </si>
  <si>
    <t>0309</t>
  </si>
  <si>
    <t>08 2 1013</t>
  </si>
  <si>
    <t>Министерство специальных программ и по делам казачества Камчатского края</t>
  </si>
  <si>
    <t>6.1.2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</si>
  <si>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</si>
  <si>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</si>
  <si>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</si>
  <si>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</si>
  <si>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</si>
  <si>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</si>
  <si>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</si>
  <si>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</si>
  <si>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</si>
  <si>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</si>
  <si>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</si>
  <si>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</si>
  <si>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</si>
  <si>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</si>
  <si>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</si>
  <si>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</si>
  <si>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</si>
  <si>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</si>
  <si>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</si>
  <si>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Строительство Камчатской  краевой детской библиотеки (проектные работы)</t>
  </si>
  <si>
    <t>10 5 1013</t>
  </si>
  <si>
    <t>8.1.2</t>
  </si>
  <si>
    <t>Камчатский театр кукол г.Петропавловск-Камчатский. Строительство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</si>
  <si>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</si>
  <si>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</si>
  <si>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</si>
  <si>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</si>
  <si>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</si>
  <si>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</si>
  <si>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11 4 1013</t>
  </si>
  <si>
    <t>Министерство спорта и молодежной политики Камчатского края</t>
  </si>
  <si>
    <t>9.1.2</t>
  </si>
  <si>
    <t>Реконструкция инфраструктуры горнолыжного комплекса "Эдельвейс" в г.Петропавловске-Камчатском</t>
  </si>
  <si>
    <t>9.1.3</t>
  </si>
  <si>
    <t>Модернизация стадиона "Спартак" в г.Петропавловск-Камчатский</t>
  </si>
  <si>
    <t>1101</t>
  </si>
  <si>
    <t>9.1.4</t>
  </si>
  <si>
    <t>Строительство (реконструкция) спортивных площадок для занятий ледовыми видами спорта в муниципальных районах (городских округах) в Камчатском крае</t>
  </si>
  <si>
    <t>1102</t>
  </si>
  <si>
    <t>11 4 4007</t>
  </si>
  <si>
    <t>9.1.5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</si>
  <si>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</si>
  <si>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9.1.6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</si>
  <si>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районах (городских округах) в Камчатском крае</t>
  </si>
  <si>
    <t>9.1.7</t>
  </si>
  <si>
    <t>Создание инфраструктуры для занятий сноубордом и фристайлом</t>
  </si>
  <si>
    <t>9.1.8</t>
  </si>
  <si>
    <t>Реконструкция Дворца спорта с плавательным бассейном в г.Петропавловске-Камчатском</t>
  </si>
  <si>
    <t>9.1.9</t>
  </si>
  <si>
    <t>Строительство (реконструкция) футбольных полей в муниципальных районах (городских округах) в Камчатском крае</t>
  </si>
  <si>
    <t>9.1.10</t>
  </si>
  <si>
    <t>Биатлонный стадион г. Петропавловск-Камчатский</t>
  </si>
  <si>
    <t>9.1.11</t>
  </si>
  <si>
    <t>Строительство ФОК с. Тиличики, с. Хаилино, с. Тымлат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</si>
  <si>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</si>
  <si>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</si>
  <si>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</si>
  <si>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Бюджетные инвестиции в форме капитальных вложений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</si>
  <si>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</si>
  <si>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</si>
  <si>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Строительство ДООЦ "Золотой гектар"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</si>
  <si>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</si>
  <si>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</si>
  <si>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</si>
  <si>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</si>
  <si>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</si>
  <si>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автозимника продленного действия с. Анавгай - пгт.Палана на участке км 308 - км 350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</si>
  <si>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</si>
  <si>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</si>
  <si>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</si>
  <si>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</si>
  <si>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Мильково-Ключи-Усть-Камчатск на участке км 263 - км 267</t>
  </si>
  <si>
    <t>10.1.3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</si>
  <si>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</si>
  <si>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15 1 4007</t>
  </si>
  <si>
    <t>10.1.4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</si>
  <si>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</t>
  </si>
  <si>
    <t>10.1.5</t>
  </si>
  <si>
    <t>Строительство автомобильной дороги от улицы Тушканова до проспекта Карла Маркса (от перекрестка улиц Тушканова и Топоркова до перекрестка улицы Ломоносова и проспекта Карла Маркса) в г.Петропавловске-Камчатском</t>
  </si>
  <si>
    <t>10.1.6</t>
  </si>
  <si>
    <t>Строительство магистраль общегородского значения от поста ГАИ до ул.Академика Королева с развязкой в микрорайоне Северо-Восток в г.Петропавловске-Камчатском (в т.ч.участок от точки ПК 33 до ПК 39+27,32) первый этап - участок от ул. Ларина до ул.Академика Королева</t>
  </si>
  <si>
    <t>10.1.7</t>
  </si>
  <si>
    <t xml:space="preserve">Строительство автомобильной дороги общегородского значения по проспекту Таранца с устройством транспортной развязки и водопропускными сооружениями в г.Петропавловске-Камчатском (1 этап без развязки) участок дороги от ул. Ларина до конца жилой застройки </t>
  </si>
  <si>
    <t>10.1.8</t>
  </si>
  <si>
    <t>Проектирование реконструкции автомобильной дороги Петропавловск-Камчатский - Мильково на участке км 106 - км 112</t>
  </si>
  <si>
    <t>10.1.9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</si>
  <si>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</si>
  <si>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10.1.10</t>
  </si>
  <si>
    <t>Проектирование реконструкции автомобильной дороги Петропавловск-Камчатский - Мильково на участке км 152- км 170</t>
  </si>
  <si>
    <t>10.1.11</t>
  </si>
  <si>
    <t>Проектирование реконструкции автомобильной дороги Петропавловск-Камчатский - Мильково на участке км 231 - км 249</t>
  </si>
  <si>
    <t>10.1.12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</si>
  <si>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</si>
  <si>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10.1.13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</si>
  <si>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</si>
  <si>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10.1.14</t>
  </si>
  <si>
    <t>Проектирование строительства автозимника продленного действия с. Анавгай - п.Палана на участке км 230 - км 240</t>
  </si>
  <si>
    <t>10.1.15</t>
  </si>
  <si>
    <t>Проектирование строительства автозимника продленного действия с. Анавгай - п.Палана на участке км 0 - км 16</t>
  </si>
  <si>
    <t>10.1.16</t>
  </si>
  <si>
    <t>Проектирование реконструкции автомобильной дороги Елизово - Паратунка на кольцевой развязке км 12+700</t>
  </si>
  <si>
    <t>10.1.17</t>
  </si>
  <si>
    <t>Реконструкция автомобильной дороги "Садовое кольцо-подъезд к СНТ "Автомобилист"</t>
  </si>
  <si>
    <t>10.1.18</t>
  </si>
  <si>
    <t>Реконструкция автомобильной дороги "Садовое кольцо-подъезд к СНТ "БАМ"</t>
  </si>
  <si>
    <t>10.1.19</t>
  </si>
  <si>
    <t>Строительство, реконструкция, в том числе разработка проектной документации автомобильной дороги общего пользования местного значения  Вулканного городского поселения (по ул. Центральная в районе КПП-в/ч 14086 (АХЗ) КПП ВАИ - жд № 11 - жд №17 - ДК "Галактика" п. Вулканный )</t>
  </si>
  <si>
    <t>Вулканное городское поселение</t>
  </si>
  <si>
    <t>10.1.20</t>
  </si>
  <si>
    <t>Реконструкция  в том числе разработка проектной документации автомобильной дороги общего пользования местного значения Новолесновского сельского поселения ("Петропавловск-Камчатский - Мильково 56 км. - Березняки")</t>
  </si>
  <si>
    <t>Новолесновское сельское поселение</t>
  </si>
  <si>
    <t>10.1.21</t>
  </si>
  <si>
    <t>Реконструкция инженерного сооружения "Мост через р. Микижа с. Паратунка"</t>
  </si>
  <si>
    <t>Паратунское сельское поселение</t>
  </si>
  <si>
    <t>10.1.22</t>
  </si>
  <si>
    <t>Реконструкция автомобильной дороги общего пользования местного значения Паратунского сельского поселения (подъезд к ул. Невельского с. Паратунка)</t>
  </si>
  <si>
    <t>10.1.23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</si>
  <si>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</t>
  </si>
  <si>
    <t>Начикинское сельское поселение</t>
  </si>
  <si>
    <t>10.1.24</t>
  </si>
  <si>
    <t>Реконструкция автомобильной дороги общего пользования местного значения Начикинского  сельского поселения (въезд в поселок, подъезд к ул. Лесной жд №№6,7,8,9,10, подъезд к школе, детскому саду, ул. Юбилейная жд №№ 5,6 п. Сокоч)</t>
  </si>
  <si>
    <t>10.1.25</t>
  </si>
  <si>
    <t>Реконструкция автомобильной дороги общего пользования местного значения Елизовского городского поселения (ул. "Вилюйская-ул. Спартака Мячина-ул. Пограничная", г. Елизово)</t>
  </si>
  <si>
    <t>10.1.26</t>
  </si>
  <si>
    <t>Строительство автомобильной дороги общегородского значения по улице Дальневосточной в г.Петропавловске-Камчатском</t>
  </si>
  <si>
    <t>10.1.27</t>
  </si>
  <si>
    <t>Строительство стационарного пункта весового контроля на автомобильной дороге Петропавловск-Камчатский-Мильково</t>
  </si>
  <si>
    <t>10.2</t>
  </si>
  <si>
    <t>Подпрограмма "Развитие пассажирского автомобильного транспорта"</t>
  </si>
  <si>
    <t>10.2.1</t>
  </si>
  <si>
    <t>Строительство, в том числе разработка проектной документации автовокзала в г. Петропавловск-Камчатском</t>
  </si>
  <si>
    <t>15 2 4007</t>
  </si>
  <si>
    <t>10.2.2</t>
  </si>
  <si>
    <t>Разработка типового проекта автостанции (автостанция в с Мильково)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</si>
  <si>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</si>
  <si>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</si>
  <si>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</si>
  <si>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</si>
  <si>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</si>
  <si>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</si>
  <si>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</si>
  <si>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</si>
  <si>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</si>
  <si>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</si>
  <si>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11.1.3</t>
  </si>
  <si>
    <t>Строительство школы на 400 мест в с. Эссо Быстринского района</t>
  </si>
  <si>
    <t>16 5 4007</t>
  </si>
  <si>
    <t>Быстринский муниципальный район</t>
  </si>
  <si>
    <t>11.1.4</t>
  </si>
  <si>
    <t>Строительство наружного водопровода в п.Пиначево Раздольненского сельского поселения</t>
  </si>
  <si>
    <t>Раздольненское сельское поселение</t>
  </si>
  <si>
    <t>11.1.5</t>
  </si>
  <si>
    <t>Реконструкция водопроводных сетей системы холодного водоснабжения с присоединением к центральному водоводу в сельском поселении "село Усть-Хайрюзово"</t>
  </si>
  <si>
    <t>Сельское поселение "село Усть-Хайрюзово"</t>
  </si>
  <si>
    <t>11.1.6</t>
  </si>
  <si>
    <t>Строительство 18 квартирного жилого дома в с.Эссо Быстринского муниципального района (позиция № 2)</t>
  </si>
  <si>
    <t>11.2</t>
  </si>
  <si>
    <t>Подпрограмма "Обеспечение эпизоотического и ветеринарно-санитарного благополучия"</t>
  </si>
  <si>
    <t>11.2.1</t>
  </si>
  <si>
    <t>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</si>
  <si>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</si>
  <si>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</si>
  <si>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</si>
  <si>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11.2.2</t>
  </si>
  <si>
    <t>Строительство помещений ветеринарных лечебниц в п.Нагорный и с. Центральные Коряки Елизовского района</t>
  </si>
  <si>
    <t>12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</si>
  <si>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</si>
  <si>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12.1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</si>
  <si>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</si>
  <si>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12.1.1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</si>
  <si>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</si>
  <si>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</si>
  <si>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13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</si>
  <si>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</si>
  <si>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13.1</t>
  </si>
  <si>
    <t>Подпрограмма "Повышение эффективности управления краевым имуществом"</t>
  </si>
  <si>
    <t>13.1.1</t>
  </si>
  <si>
    <t>Реконструкция здания, расположенного по адресу: Камчатский край, Тигильский район, пгт. Палана, ул. Поротова, д. 24</t>
  </si>
  <si>
    <t>20 1 1013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</si>
  <si>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</si>
  <si>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</si>
  <si>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</si>
  <si>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</si>
  <si>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</si>
  <si>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</si>
  <si>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</si>
  <si>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14.1.2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</si>
  <si>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</si>
  <si>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</si>
  <si>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</si>
  <si>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</si>
  <si>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Всего</t>
  </si>
  <si>
    <t>Приложение 8</t>
  </si>
  <si>
    <t>Строительство отделения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</si>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</sst>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6" fillId="0" borderId="0" xfId="0" applyNumberFormat="1" applyFont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8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164" fontId="1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0" fontId="7" fillId="0" borderId="0" xfId="0" applyNumberFormat="1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83"/>
  <sheetViews>
    <sheetView tabSelected="1" view="pageBreakPreview" zoomScale="70" zoomScaleNormal="70" zoomScaleSheetLayoutView="70" workbookViewId="0">
      <pane ySplit="12" topLeftCell="A43" activePane="bottomLeft" state="frozen"/>
      <selection pane="bottomLeft" activeCell="I6" sqref="I6"/>
    </sheetView>
  </sheetViews>
  <sheetFormatPr defaultRowHeight="15.75" x14ac:dyDescent="0.25"/>
  <cols>
    <col min="1" max="1" width="9" style="5" customWidth="1"/>
    <col min="2" max="2" width="58.7109375" style="1" customWidth="1"/>
    <col min="3" max="3" width="9.7109375" style="1" customWidth="1"/>
    <col min="4" max="4" width="15.28515625" style="5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23.7109375" style="1" customWidth="1"/>
    <col min="10" max="10" width="18.28515625" style="1" bestFit="1" customWidth="1"/>
    <col min="11" max="16384" width="9.140625" style="1"/>
  </cols>
  <sheetData>
    <row r="1" spans="1:9" ht="23.25" x14ac:dyDescent="0.25">
      <c r="B1" s="4">
        <v>2014</v>
      </c>
      <c r="I1" s="9" t="s">
        <v>455</v>
      </c>
    </row>
    <row r="2" spans="1:9" ht="23.25" x14ac:dyDescent="0.25">
      <c r="B2" s="4">
        <v>2015</v>
      </c>
      <c r="I2" s="9" t="s">
        <v>0</v>
      </c>
    </row>
    <row r="3" spans="1:9" ht="23.25" x14ac:dyDescent="0.25">
      <c r="B3" s="4">
        <v>2016</v>
      </c>
      <c r="I3" s="9" t="str">
        <f>CONCATENATE("«О краевом бюджете на ",TableHeaderYear1," год")</f>
        <v>«О краевом бюджете на 2014 год</v>
      </c>
    </row>
    <row r="4" spans="1:9" ht="23.25" x14ac:dyDescent="0.25">
      <c r="I4" s="9" t="str">
        <f>CONCATENATE("и на плановый период ",TableHeaderYear2," и ",TableHeaderYear3," годов»")</f>
        <v>и на плановый период 2015 и 2016 годов»</v>
      </c>
    </row>
    <row r="5" spans="1:9" ht="23.25" x14ac:dyDescent="0.25">
      <c r="I5" s="9" t="s">
        <v>458</v>
      </c>
    </row>
    <row r="7" spans="1:9" ht="27" x14ac:dyDescent="0.25">
      <c r="A7" s="25" t="str">
        <f>CONCATENATE("Ведомственная структура расходов в части краевых инвестиционных мероприятий на ",TableHeaderYear1," год")</f>
        <v>Ведомственная структура расходов в части краевых инвестиционных мероприятий на 2014 год</v>
      </c>
      <c r="B7" s="25"/>
      <c r="C7" s="25"/>
      <c r="D7" s="25"/>
      <c r="E7" s="25"/>
      <c r="F7" s="25"/>
      <c r="G7" s="25"/>
      <c r="H7" s="25"/>
      <c r="I7" s="25"/>
    </row>
    <row r="9" spans="1:9" x14ac:dyDescent="0.25">
      <c r="I9" s="2" t="s">
        <v>11</v>
      </c>
    </row>
    <row r="10" spans="1:9" s="17" customFormat="1" ht="18.75" x14ac:dyDescent="0.25">
      <c r="A10" s="26" t="s">
        <v>1</v>
      </c>
      <c r="B10" s="27" t="s">
        <v>2</v>
      </c>
      <c r="C10" s="27" t="s">
        <v>3</v>
      </c>
      <c r="D10" s="27"/>
      <c r="E10" s="27"/>
      <c r="F10" s="27"/>
      <c r="G10" s="27" t="s">
        <v>7</v>
      </c>
      <c r="H10" s="27" t="s">
        <v>8</v>
      </c>
      <c r="I10" s="27" t="s">
        <v>9</v>
      </c>
    </row>
    <row r="11" spans="1:9" s="17" customFormat="1" ht="37.5" x14ac:dyDescent="0.25">
      <c r="A11" s="26"/>
      <c r="B11" s="27"/>
      <c r="C11" s="11" t="s">
        <v>10</v>
      </c>
      <c r="D11" s="10" t="s">
        <v>4</v>
      </c>
      <c r="E11" s="11" t="s">
        <v>5</v>
      </c>
      <c r="F11" s="11" t="s">
        <v>6</v>
      </c>
      <c r="G11" s="27"/>
      <c r="H11" s="27"/>
      <c r="I11" s="27"/>
    </row>
    <row r="12" spans="1:9" x14ac:dyDescent="0.25">
      <c r="A12" s="6">
        <v>1</v>
      </c>
      <c r="B12" s="3">
        <v>2</v>
      </c>
      <c r="C12" s="3">
        <v>3</v>
      </c>
      <c r="D12" s="6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 ht="37.5" x14ac:dyDescent="0.3">
      <c r="A13" s="14"/>
      <c r="B13" s="15" t="s">
        <v>12</v>
      </c>
      <c r="C13" s="14"/>
      <c r="D13" s="14"/>
      <c r="E13" s="14"/>
      <c r="F13" s="14"/>
      <c r="G13" s="16"/>
      <c r="H13" s="16"/>
      <c r="I13" s="18"/>
    </row>
    <row r="14" spans="1:9" ht="56.25" x14ac:dyDescent="0.3">
      <c r="A14" s="7" t="s">
        <v>13</v>
      </c>
      <c r="B14" s="8" t="s">
        <v>14</v>
      </c>
      <c r="C14" s="7"/>
      <c r="D14" s="7"/>
      <c r="E14" s="7"/>
      <c r="F14" s="7"/>
      <c r="G14" s="8"/>
      <c r="H14" s="8"/>
      <c r="I14" s="18">
        <v>3495.7</v>
      </c>
    </row>
    <row r="15" spans="1:9" ht="56.25" x14ac:dyDescent="0.3">
      <c r="A15" s="7" t="s">
        <v>15</v>
      </c>
      <c r="B15" s="8" t="s">
        <v>16</v>
      </c>
      <c r="C15" s="7"/>
      <c r="D15" s="7"/>
      <c r="E15" s="7"/>
      <c r="F15" s="7"/>
      <c r="G15" s="8"/>
      <c r="H15" s="8"/>
      <c r="I15" s="18">
        <v>3495.7</v>
      </c>
    </row>
    <row r="16" spans="1:9" ht="112.5" x14ac:dyDescent="0.3">
      <c r="A16" s="12" t="s">
        <v>17</v>
      </c>
      <c r="B16" s="13" t="s">
        <v>18</v>
      </c>
      <c r="C16" s="12">
        <v>815</v>
      </c>
      <c r="D16" s="12" t="s">
        <v>19</v>
      </c>
      <c r="E16" s="12" t="s">
        <v>20</v>
      </c>
      <c r="F16" s="12">
        <v>300</v>
      </c>
      <c r="G16" s="13" t="s">
        <v>21</v>
      </c>
      <c r="H16" s="13"/>
      <c r="I16" s="19">
        <v>3495.7</v>
      </c>
    </row>
    <row r="17" spans="1:9" ht="75" x14ac:dyDescent="0.3">
      <c r="A17" s="7" t="s">
        <v>22</v>
      </c>
      <c r="B17" s="8" t="s">
        <v>23</v>
      </c>
      <c r="C17" s="7"/>
      <c r="D17" s="7"/>
      <c r="E17" s="7"/>
      <c r="F17" s="7"/>
      <c r="G17" s="8"/>
      <c r="H17" s="8"/>
      <c r="I17" s="18">
        <v>719928.5</v>
      </c>
    </row>
    <row r="18" spans="1:9" ht="56.25" x14ac:dyDescent="0.3">
      <c r="A18" s="7" t="s">
        <v>24</v>
      </c>
      <c r="B18" s="8" t="s">
        <v>25</v>
      </c>
      <c r="C18" s="7"/>
      <c r="D18" s="7"/>
      <c r="E18" s="7"/>
      <c r="F18" s="7"/>
      <c r="G18" s="8"/>
      <c r="H18" s="8"/>
      <c r="I18" s="18">
        <v>706070</v>
      </c>
    </row>
    <row r="19" spans="1:9" ht="56.25" x14ac:dyDescent="0.3">
      <c r="A19" s="12" t="s">
        <v>26</v>
      </c>
      <c r="B19" s="13" t="s">
        <v>27</v>
      </c>
      <c r="C19" s="12">
        <v>812</v>
      </c>
      <c r="D19" s="12" t="s">
        <v>28</v>
      </c>
      <c r="E19" s="12" t="s">
        <v>29</v>
      </c>
      <c r="F19" s="12">
        <v>400</v>
      </c>
      <c r="G19" s="13" t="s">
        <v>30</v>
      </c>
      <c r="H19" s="13"/>
      <c r="I19" s="19">
        <v>706070</v>
      </c>
    </row>
    <row r="20" spans="1:9" ht="56.25" x14ac:dyDescent="0.3">
      <c r="A20" s="7" t="s">
        <v>31</v>
      </c>
      <c r="B20" s="8" t="s">
        <v>32</v>
      </c>
      <c r="C20" s="7"/>
      <c r="D20" s="7"/>
      <c r="E20" s="7"/>
      <c r="F20" s="7"/>
      <c r="G20" s="8"/>
      <c r="H20" s="8"/>
      <c r="I20" s="18">
        <v>13858.5</v>
      </c>
    </row>
    <row r="21" spans="1:9" ht="131.25" x14ac:dyDescent="0.3">
      <c r="A21" s="12" t="s">
        <v>33</v>
      </c>
      <c r="B21" s="13" t="s">
        <v>34</v>
      </c>
      <c r="C21" s="12">
        <v>822</v>
      </c>
      <c r="D21" s="12" t="s">
        <v>35</v>
      </c>
      <c r="E21" s="12" t="s">
        <v>36</v>
      </c>
      <c r="F21" s="12">
        <v>500</v>
      </c>
      <c r="G21" s="13" t="s">
        <v>37</v>
      </c>
      <c r="H21" s="13"/>
      <c r="I21" s="19">
        <v>13858.5</v>
      </c>
    </row>
    <row r="22" spans="1:9" ht="93.75" x14ac:dyDescent="0.3">
      <c r="A22" s="12"/>
      <c r="B22" s="13"/>
      <c r="C22" s="12">
        <v>822</v>
      </c>
      <c r="D22" s="12" t="s">
        <v>35</v>
      </c>
      <c r="E22" s="12" t="s">
        <v>36</v>
      </c>
      <c r="F22" s="12">
        <v>500</v>
      </c>
      <c r="G22" s="13" t="s">
        <v>37</v>
      </c>
      <c r="H22" s="13" t="s">
        <v>38</v>
      </c>
      <c r="I22" s="19">
        <v>5504.2</v>
      </c>
    </row>
    <row r="23" spans="1:9" ht="93.75" x14ac:dyDescent="0.3">
      <c r="A23" s="12"/>
      <c r="B23" s="13"/>
      <c r="C23" s="12">
        <v>822</v>
      </c>
      <c r="D23" s="12" t="s">
        <v>35</v>
      </c>
      <c r="E23" s="12" t="s">
        <v>36</v>
      </c>
      <c r="F23" s="12">
        <v>500</v>
      </c>
      <c r="G23" s="13" t="s">
        <v>37</v>
      </c>
      <c r="H23" s="13" t="s">
        <v>39</v>
      </c>
      <c r="I23" s="19">
        <v>6259.3</v>
      </c>
    </row>
    <row r="24" spans="1:9" ht="93.75" x14ac:dyDescent="0.3">
      <c r="A24" s="12"/>
      <c r="B24" s="13"/>
      <c r="C24" s="12">
        <v>822</v>
      </c>
      <c r="D24" s="12" t="s">
        <v>35</v>
      </c>
      <c r="E24" s="12" t="s">
        <v>36</v>
      </c>
      <c r="F24" s="12">
        <v>500</v>
      </c>
      <c r="G24" s="13" t="s">
        <v>37</v>
      </c>
      <c r="H24" s="13" t="s">
        <v>40</v>
      </c>
      <c r="I24" s="19">
        <v>624.9</v>
      </c>
    </row>
    <row r="25" spans="1:9" ht="93.75" x14ac:dyDescent="0.3">
      <c r="A25" s="12"/>
      <c r="B25" s="13"/>
      <c r="C25" s="12">
        <v>822</v>
      </c>
      <c r="D25" s="12" t="s">
        <v>35</v>
      </c>
      <c r="E25" s="12" t="s">
        <v>36</v>
      </c>
      <c r="F25" s="12">
        <v>500</v>
      </c>
      <c r="G25" s="13" t="s">
        <v>37</v>
      </c>
      <c r="H25" s="13" t="s">
        <v>41</v>
      </c>
      <c r="I25" s="19">
        <v>66.900000000000006</v>
      </c>
    </row>
    <row r="26" spans="1:9" ht="93.75" x14ac:dyDescent="0.3">
      <c r="A26" s="12"/>
      <c r="B26" s="13"/>
      <c r="C26" s="12">
        <v>822</v>
      </c>
      <c r="D26" s="12" t="s">
        <v>35</v>
      </c>
      <c r="E26" s="12" t="s">
        <v>36</v>
      </c>
      <c r="F26" s="12">
        <v>500</v>
      </c>
      <c r="G26" s="13" t="s">
        <v>37</v>
      </c>
      <c r="H26" s="13" t="s">
        <v>42</v>
      </c>
      <c r="I26" s="19">
        <v>60.1</v>
      </c>
    </row>
    <row r="27" spans="1:9" ht="93.75" x14ac:dyDescent="0.3">
      <c r="A27" s="12"/>
      <c r="B27" s="13"/>
      <c r="C27" s="12">
        <v>822</v>
      </c>
      <c r="D27" s="12" t="s">
        <v>35</v>
      </c>
      <c r="E27" s="12" t="s">
        <v>36</v>
      </c>
      <c r="F27" s="12">
        <v>500</v>
      </c>
      <c r="G27" s="13" t="s">
        <v>37</v>
      </c>
      <c r="H27" s="13" t="s">
        <v>43</v>
      </c>
      <c r="I27" s="19">
        <v>101.8</v>
      </c>
    </row>
    <row r="28" spans="1:9" ht="93.75" x14ac:dyDescent="0.3">
      <c r="A28" s="12"/>
      <c r="B28" s="13"/>
      <c r="C28" s="12">
        <v>822</v>
      </c>
      <c r="D28" s="12" t="s">
        <v>35</v>
      </c>
      <c r="E28" s="12" t="s">
        <v>36</v>
      </c>
      <c r="F28" s="12">
        <v>500</v>
      </c>
      <c r="G28" s="13" t="s">
        <v>37</v>
      </c>
      <c r="H28" s="13" t="s">
        <v>44</v>
      </c>
      <c r="I28" s="19">
        <v>74.900000000000006</v>
      </c>
    </row>
    <row r="29" spans="1:9" ht="93.75" x14ac:dyDescent="0.3">
      <c r="A29" s="12"/>
      <c r="B29" s="13"/>
      <c r="C29" s="12">
        <v>822</v>
      </c>
      <c r="D29" s="12" t="s">
        <v>35</v>
      </c>
      <c r="E29" s="12" t="s">
        <v>36</v>
      </c>
      <c r="F29" s="12">
        <v>500</v>
      </c>
      <c r="G29" s="13" t="s">
        <v>37</v>
      </c>
      <c r="H29" s="13" t="s">
        <v>45</v>
      </c>
      <c r="I29" s="19">
        <v>401.2</v>
      </c>
    </row>
    <row r="30" spans="1:9" ht="93.75" x14ac:dyDescent="0.3">
      <c r="A30" s="12"/>
      <c r="B30" s="13"/>
      <c r="C30" s="12">
        <v>822</v>
      </c>
      <c r="D30" s="12" t="s">
        <v>35</v>
      </c>
      <c r="E30" s="12" t="s">
        <v>36</v>
      </c>
      <c r="F30" s="12">
        <v>500</v>
      </c>
      <c r="G30" s="13" t="s">
        <v>37</v>
      </c>
      <c r="H30" s="13" t="s">
        <v>46</v>
      </c>
      <c r="I30" s="19">
        <v>590.4</v>
      </c>
    </row>
    <row r="31" spans="1:9" ht="93.75" x14ac:dyDescent="0.3">
      <c r="A31" s="12"/>
      <c r="B31" s="13"/>
      <c r="C31" s="12">
        <v>822</v>
      </c>
      <c r="D31" s="12" t="s">
        <v>35</v>
      </c>
      <c r="E31" s="12" t="s">
        <v>36</v>
      </c>
      <c r="F31" s="12">
        <v>500</v>
      </c>
      <c r="G31" s="13" t="s">
        <v>37</v>
      </c>
      <c r="H31" s="13" t="s">
        <v>47</v>
      </c>
      <c r="I31" s="19">
        <v>62.6</v>
      </c>
    </row>
    <row r="32" spans="1:9" ht="93.75" x14ac:dyDescent="0.3">
      <c r="A32" s="12"/>
      <c r="B32" s="13"/>
      <c r="C32" s="12">
        <v>822</v>
      </c>
      <c r="D32" s="12" t="s">
        <v>35</v>
      </c>
      <c r="E32" s="12" t="s">
        <v>36</v>
      </c>
      <c r="F32" s="12">
        <v>500</v>
      </c>
      <c r="G32" s="13" t="s">
        <v>37</v>
      </c>
      <c r="H32" s="13" t="s">
        <v>48</v>
      </c>
      <c r="I32" s="19">
        <v>74.099999999999994</v>
      </c>
    </row>
    <row r="33" spans="1:9" ht="93.75" x14ac:dyDescent="0.3">
      <c r="A33" s="12"/>
      <c r="B33" s="13"/>
      <c r="C33" s="12">
        <v>822</v>
      </c>
      <c r="D33" s="12" t="s">
        <v>35</v>
      </c>
      <c r="E33" s="12" t="s">
        <v>36</v>
      </c>
      <c r="F33" s="12">
        <v>500</v>
      </c>
      <c r="G33" s="13" t="s">
        <v>37</v>
      </c>
      <c r="H33" s="13" t="s">
        <v>49</v>
      </c>
      <c r="I33" s="19">
        <v>38.1</v>
      </c>
    </row>
    <row r="34" spans="1:9" ht="37.5" x14ac:dyDescent="0.3">
      <c r="A34" s="14"/>
      <c r="B34" s="15" t="s">
        <v>50</v>
      </c>
      <c r="C34" s="14"/>
      <c r="D34" s="14"/>
      <c r="E34" s="14"/>
      <c r="F34" s="14"/>
      <c r="G34" s="16"/>
      <c r="H34" s="16"/>
      <c r="I34" s="18">
        <v>723424.2</v>
      </c>
    </row>
    <row r="35" spans="1:9" ht="18.75" x14ac:dyDescent="0.3">
      <c r="A35" s="14"/>
      <c r="B35" s="15" t="s">
        <v>51</v>
      </c>
      <c r="C35" s="14"/>
      <c r="D35" s="14"/>
      <c r="E35" s="14"/>
      <c r="F35" s="14"/>
      <c r="G35" s="16"/>
      <c r="H35" s="16"/>
      <c r="I35" s="18"/>
    </row>
    <row r="36" spans="1:9" ht="56.25" x14ac:dyDescent="0.3">
      <c r="A36" s="7" t="s">
        <v>13</v>
      </c>
      <c r="B36" s="8" t="s">
        <v>52</v>
      </c>
      <c r="C36" s="7"/>
      <c r="D36" s="7"/>
      <c r="E36" s="7"/>
      <c r="F36" s="7"/>
      <c r="G36" s="8"/>
      <c r="H36" s="8"/>
      <c r="I36" s="18">
        <v>437568.73</v>
      </c>
    </row>
    <row r="37" spans="1:9" ht="37.5" x14ac:dyDescent="0.3">
      <c r="A37" s="7" t="s">
        <v>15</v>
      </c>
      <c r="B37" s="8" t="s">
        <v>53</v>
      </c>
      <c r="C37" s="7"/>
      <c r="D37" s="7"/>
      <c r="E37" s="7"/>
      <c r="F37" s="7"/>
      <c r="G37" s="8"/>
      <c r="H37" s="8"/>
      <c r="I37" s="18">
        <v>14000</v>
      </c>
    </row>
    <row r="38" spans="1:9" ht="56.25" x14ac:dyDescent="0.3">
      <c r="A38" s="12" t="s">
        <v>17</v>
      </c>
      <c r="B38" s="13" t="s">
        <v>54</v>
      </c>
      <c r="C38" s="12">
        <v>812</v>
      </c>
      <c r="D38" s="12" t="s">
        <v>55</v>
      </c>
      <c r="E38" s="12" t="s">
        <v>56</v>
      </c>
      <c r="F38" s="12">
        <v>400</v>
      </c>
      <c r="G38" s="13" t="s">
        <v>30</v>
      </c>
      <c r="H38" s="13"/>
      <c r="I38" s="19">
        <v>14000</v>
      </c>
    </row>
    <row r="39" spans="1:9" ht="37.5" x14ac:dyDescent="0.3">
      <c r="A39" s="7" t="s">
        <v>57</v>
      </c>
      <c r="B39" s="8" t="s">
        <v>58</v>
      </c>
      <c r="C39" s="7"/>
      <c r="D39" s="7"/>
      <c r="E39" s="7"/>
      <c r="F39" s="7"/>
      <c r="G39" s="8"/>
      <c r="H39" s="8"/>
      <c r="I39" s="18">
        <v>40617.4</v>
      </c>
    </row>
    <row r="40" spans="1:9" ht="93.75" x14ac:dyDescent="0.3">
      <c r="A40" s="12" t="s">
        <v>59</v>
      </c>
      <c r="B40" s="13" t="s">
        <v>60</v>
      </c>
      <c r="C40" s="12">
        <v>822</v>
      </c>
      <c r="D40" s="12" t="s">
        <v>28</v>
      </c>
      <c r="E40" s="12" t="s">
        <v>61</v>
      </c>
      <c r="F40" s="12">
        <v>400</v>
      </c>
      <c r="G40" s="13" t="s">
        <v>37</v>
      </c>
      <c r="H40" s="13"/>
      <c r="I40" s="19">
        <v>40617.4</v>
      </c>
    </row>
    <row r="41" spans="1:9" ht="56.25" x14ac:dyDescent="0.3">
      <c r="A41" s="7" t="s">
        <v>62</v>
      </c>
      <c r="B41" s="8" t="s">
        <v>63</v>
      </c>
      <c r="C41" s="7"/>
      <c r="D41" s="7"/>
      <c r="E41" s="7"/>
      <c r="F41" s="7"/>
      <c r="G41" s="8"/>
      <c r="H41" s="8"/>
      <c r="I41" s="18">
        <v>382951.33</v>
      </c>
    </row>
    <row r="42" spans="1:9" ht="93.75" x14ac:dyDescent="0.3">
      <c r="A42" s="12" t="s">
        <v>64</v>
      </c>
      <c r="B42" s="13" t="s">
        <v>65</v>
      </c>
      <c r="C42" s="12">
        <v>814</v>
      </c>
      <c r="D42" s="12" t="s">
        <v>66</v>
      </c>
      <c r="E42" s="12" t="s">
        <v>67</v>
      </c>
      <c r="F42" s="12">
        <v>500</v>
      </c>
      <c r="G42" s="13" t="s">
        <v>68</v>
      </c>
      <c r="H42" s="13" t="s">
        <v>38</v>
      </c>
      <c r="I42" s="19">
        <v>85001.33</v>
      </c>
    </row>
    <row r="43" spans="1:9" ht="75" x14ac:dyDescent="0.3">
      <c r="A43" s="12" t="s">
        <v>69</v>
      </c>
      <c r="B43" s="13" t="s">
        <v>70</v>
      </c>
      <c r="C43" s="12">
        <v>812</v>
      </c>
      <c r="D43" s="12" t="s">
        <v>55</v>
      </c>
      <c r="E43" s="12" t="s">
        <v>67</v>
      </c>
      <c r="F43" s="12">
        <v>500</v>
      </c>
      <c r="G43" s="13" t="s">
        <v>30</v>
      </c>
      <c r="H43" s="13" t="s">
        <v>39</v>
      </c>
      <c r="I43" s="19">
        <v>90000</v>
      </c>
    </row>
    <row r="44" spans="1:9" ht="112.5" x14ac:dyDescent="0.3">
      <c r="A44" s="12" t="s">
        <v>71</v>
      </c>
      <c r="B44" s="13" t="s">
        <v>72</v>
      </c>
      <c r="C44" s="12">
        <v>812</v>
      </c>
      <c r="D44" s="12" t="s">
        <v>55</v>
      </c>
      <c r="E44" s="12" t="s">
        <v>67</v>
      </c>
      <c r="F44" s="12">
        <v>500</v>
      </c>
      <c r="G44" s="13" t="s">
        <v>30</v>
      </c>
      <c r="H44" s="13" t="s">
        <v>39</v>
      </c>
      <c r="I44" s="19">
        <v>6050</v>
      </c>
    </row>
    <row r="45" spans="1:9" ht="56.25" x14ac:dyDescent="0.3">
      <c r="A45" s="12" t="s">
        <v>73</v>
      </c>
      <c r="B45" s="13" t="s">
        <v>74</v>
      </c>
      <c r="C45" s="12">
        <v>812</v>
      </c>
      <c r="D45" s="12" t="s">
        <v>55</v>
      </c>
      <c r="E45" s="12" t="s">
        <v>75</v>
      </c>
      <c r="F45" s="12">
        <v>400</v>
      </c>
      <c r="G45" s="13" t="s">
        <v>30</v>
      </c>
      <c r="H45" s="13"/>
      <c r="I45" s="19">
        <v>75900</v>
      </c>
    </row>
    <row r="46" spans="1:9" ht="56.25" x14ac:dyDescent="0.3">
      <c r="A46" s="12" t="s">
        <v>76</v>
      </c>
      <c r="B46" s="13" t="s">
        <v>77</v>
      </c>
      <c r="C46" s="12">
        <v>812</v>
      </c>
      <c r="D46" s="12" t="s">
        <v>55</v>
      </c>
      <c r="E46" s="12" t="s">
        <v>75</v>
      </c>
      <c r="F46" s="12">
        <v>400</v>
      </c>
      <c r="G46" s="13" t="s">
        <v>30</v>
      </c>
      <c r="H46" s="13"/>
      <c r="I46" s="19">
        <v>60000</v>
      </c>
    </row>
    <row r="47" spans="1:9" ht="93.75" x14ac:dyDescent="0.3">
      <c r="A47" s="12" t="s">
        <v>78</v>
      </c>
      <c r="B47" s="13" t="s">
        <v>456</v>
      </c>
      <c r="C47" s="12">
        <v>814</v>
      </c>
      <c r="D47" s="12" t="s">
        <v>66</v>
      </c>
      <c r="E47" s="12" t="s">
        <v>75</v>
      </c>
      <c r="F47" s="12">
        <v>400</v>
      </c>
      <c r="G47" s="13" t="s">
        <v>68</v>
      </c>
      <c r="H47" s="13"/>
      <c r="I47" s="19">
        <v>22000</v>
      </c>
    </row>
    <row r="48" spans="1:9" ht="75" x14ac:dyDescent="0.3">
      <c r="A48" s="12" t="s">
        <v>79</v>
      </c>
      <c r="B48" s="13" t="s">
        <v>457</v>
      </c>
      <c r="C48" s="12">
        <v>814</v>
      </c>
      <c r="D48" s="12" t="s">
        <v>66</v>
      </c>
      <c r="E48" s="12" t="s">
        <v>75</v>
      </c>
      <c r="F48" s="12">
        <v>400</v>
      </c>
      <c r="G48" s="13" t="s">
        <v>68</v>
      </c>
      <c r="H48" s="13"/>
      <c r="I48" s="19">
        <v>22000</v>
      </c>
    </row>
    <row r="49" spans="1:9" ht="56.25" x14ac:dyDescent="0.3">
      <c r="A49" s="12" t="s">
        <v>80</v>
      </c>
      <c r="B49" s="13" t="s">
        <v>81</v>
      </c>
      <c r="C49" s="12">
        <v>812</v>
      </c>
      <c r="D49" s="12" t="s">
        <v>55</v>
      </c>
      <c r="E49" s="12" t="s">
        <v>75</v>
      </c>
      <c r="F49" s="12">
        <v>400</v>
      </c>
      <c r="G49" s="13" t="s">
        <v>30</v>
      </c>
      <c r="H49" s="13"/>
      <c r="I49" s="19">
        <v>22000</v>
      </c>
    </row>
    <row r="50" spans="1:9" ht="56.25" x14ac:dyDescent="0.3">
      <c r="A50" s="7" t="s">
        <v>22</v>
      </c>
      <c r="B50" s="8" t="s">
        <v>82</v>
      </c>
      <c r="C50" s="7"/>
      <c r="D50" s="7"/>
      <c r="E50" s="7"/>
      <c r="F50" s="7"/>
      <c r="G50" s="8"/>
      <c r="H50" s="8"/>
      <c r="I50" s="18">
        <v>736359.87</v>
      </c>
    </row>
    <row r="51" spans="1:9" ht="56.25" x14ac:dyDescent="0.3">
      <c r="A51" s="7" t="s">
        <v>24</v>
      </c>
      <c r="B51" s="8" t="s">
        <v>83</v>
      </c>
      <c r="C51" s="7"/>
      <c r="D51" s="7"/>
      <c r="E51" s="7"/>
      <c r="F51" s="7"/>
      <c r="G51" s="8"/>
      <c r="H51" s="8"/>
      <c r="I51" s="18">
        <v>705813.52</v>
      </c>
    </row>
    <row r="52" spans="1:9" ht="56.25" x14ac:dyDescent="0.3">
      <c r="A52" s="12" t="s">
        <v>26</v>
      </c>
      <c r="B52" s="13" t="s">
        <v>84</v>
      </c>
      <c r="C52" s="12">
        <v>812</v>
      </c>
      <c r="D52" s="12" t="s">
        <v>85</v>
      </c>
      <c r="E52" s="12" t="s">
        <v>86</v>
      </c>
      <c r="F52" s="12">
        <v>500</v>
      </c>
      <c r="G52" s="13" t="s">
        <v>30</v>
      </c>
      <c r="H52" s="13" t="s">
        <v>44</v>
      </c>
      <c r="I52" s="19">
        <v>140709.57</v>
      </c>
    </row>
    <row r="53" spans="1:9" ht="56.25" x14ac:dyDescent="0.3">
      <c r="A53" s="12" t="s">
        <v>87</v>
      </c>
      <c r="B53" s="13" t="s">
        <v>88</v>
      </c>
      <c r="C53" s="12">
        <v>812</v>
      </c>
      <c r="D53" s="12" t="s">
        <v>85</v>
      </c>
      <c r="E53" s="12" t="s">
        <v>86</v>
      </c>
      <c r="F53" s="12">
        <v>500</v>
      </c>
      <c r="G53" s="13" t="s">
        <v>30</v>
      </c>
      <c r="H53" s="13" t="s">
        <v>38</v>
      </c>
      <c r="I53" s="19">
        <v>118000</v>
      </c>
    </row>
    <row r="54" spans="1:9" ht="56.25" x14ac:dyDescent="0.3">
      <c r="A54" s="12" t="s">
        <v>89</v>
      </c>
      <c r="B54" s="13" t="s">
        <v>90</v>
      </c>
      <c r="C54" s="12">
        <v>812</v>
      </c>
      <c r="D54" s="12" t="s">
        <v>91</v>
      </c>
      <c r="E54" s="12" t="s">
        <v>92</v>
      </c>
      <c r="F54" s="12">
        <v>400</v>
      </c>
      <c r="G54" s="13" t="s">
        <v>30</v>
      </c>
      <c r="H54" s="13"/>
      <c r="I54" s="19">
        <v>349223.95</v>
      </c>
    </row>
    <row r="55" spans="1:9" ht="56.25" x14ac:dyDescent="0.3">
      <c r="A55" s="12" t="s">
        <v>93</v>
      </c>
      <c r="B55" s="13" t="s">
        <v>94</v>
      </c>
      <c r="C55" s="12">
        <v>812</v>
      </c>
      <c r="D55" s="12" t="s">
        <v>85</v>
      </c>
      <c r="E55" s="12" t="s">
        <v>92</v>
      </c>
      <c r="F55" s="12">
        <v>400</v>
      </c>
      <c r="G55" s="13" t="s">
        <v>30</v>
      </c>
      <c r="H55" s="13"/>
      <c r="I55" s="19">
        <v>18000</v>
      </c>
    </row>
    <row r="56" spans="1:9" ht="56.25" x14ac:dyDescent="0.3">
      <c r="A56" s="12" t="s">
        <v>95</v>
      </c>
      <c r="B56" s="13" t="s">
        <v>96</v>
      </c>
      <c r="C56" s="12">
        <v>812</v>
      </c>
      <c r="D56" s="12" t="s">
        <v>85</v>
      </c>
      <c r="E56" s="12" t="s">
        <v>86</v>
      </c>
      <c r="F56" s="12">
        <v>500</v>
      </c>
      <c r="G56" s="13" t="s">
        <v>30</v>
      </c>
      <c r="H56" s="13" t="s">
        <v>38</v>
      </c>
      <c r="I56" s="19">
        <v>10000</v>
      </c>
    </row>
    <row r="57" spans="1:9" ht="56.25" x14ac:dyDescent="0.3">
      <c r="A57" s="12" t="s">
        <v>97</v>
      </c>
      <c r="B57" s="13" t="s">
        <v>98</v>
      </c>
      <c r="C57" s="12">
        <v>812</v>
      </c>
      <c r="D57" s="12" t="s">
        <v>85</v>
      </c>
      <c r="E57" s="12" t="s">
        <v>86</v>
      </c>
      <c r="F57" s="12">
        <v>500</v>
      </c>
      <c r="G57" s="13" t="s">
        <v>30</v>
      </c>
      <c r="H57" s="13" t="s">
        <v>38</v>
      </c>
      <c r="I57" s="19">
        <v>9000</v>
      </c>
    </row>
    <row r="58" spans="1:9" ht="56.25" x14ac:dyDescent="0.3">
      <c r="A58" s="12" t="s">
        <v>99</v>
      </c>
      <c r="B58" s="13" t="s">
        <v>100</v>
      </c>
      <c r="C58" s="12">
        <v>812</v>
      </c>
      <c r="D58" s="12" t="s">
        <v>85</v>
      </c>
      <c r="E58" s="12" t="s">
        <v>92</v>
      </c>
      <c r="F58" s="12">
        <v>400</v>
      </c>
      <c r="G58" s="13" t="s">
        <v>30</v>
      </c>
      <c r="H58" s="13"/>
      <c r="I58" s="19">
        <v>14180</v>
      </c>
    </row>
    <row r="59" spans="1:9" ht="93.75" x14ac:dyDescent="0.3">
      <c r="A59" s="12" t="s">
        <v>101</v>
      </c>
      <c r="B59" s="13" t="s">
        <v>102</v>
      </c>
      <c r="C59" s="12">
        <v>812</v>
      </c>
      <c r="D59" s="12" t="s">
        <v>91</v>
      </c>
      <c r="E59" s="12" t="s">
        <v>92</v>
      </c>
      <c r="F59" s="12">
        <v>400</v>
      </c>
      <c r="G59" s="13" t="s">
        <v>30</v>
      </c>
      <c r="H59" s="13"/>
      <c r="I59" s="19">
        <v>13000</v>
      </c>
    </row>
    <row r="60" spans="1:9" ht="56.25" x14ac:dyDescent="0.3">
      <c r="A60" s="12" t="s">
        <v>103</v>
      </c>
      <c r="B60" s="13" t="s">
        <v>104</v>
      </c>
      <c r="C60" s="12">
        <v>812</v>
      </c>
      <c r="D60" s="12" t="s">
        <v>91</v>
      </c>
      <c r="E60" s="12" t="s">
        <v>92</v>
      </c>
      <c r="F60" s="12">
        <v>400</v>
      </c>
      <c r="G60" s="13" t="s">
        <v>30</v>
      </c>
      <c r="H60" s="13"/>
      <c r="I60" s="19">
        <v>8700</v>
      </c>
    </row>
    <row r="61" spans="1:9" ht="56.25" x14ac:dyDescent="0.3">
      <c r="A61" s="12" t="s">
        <v>105</v>
      </c>
      <c r="B61" s="13" t="s">
        <v>106</v>
      </c>
      <c r="C61" s="12">
        <v>812</v>
      </c>
      <c r="D61" s="12" t="s">
        <v>85</v>
      </c>
      <c r="E61" s="12" t="s">
        <v>92</v>
      </c>
      <c r="F61" s="12">
        <v>400</v>
      </c>
      <c r="G61" s="13" t="s">
        <v>30</v>
      </c>
      <c r="H61" s="13"/>
      <c r="I61" s="19">
        <v>15000</v>
      </c>
    </row>
    <row r="62" spans="1:9" ht="56.25" x14ac:dyDescent="0.3">
      <c r="A62" s="12" t="s">
        <v>107</v>
      </c>
      <c r="B62" s="13" t="s">
        <v>108</v>
      </c>
      <c r="C62" s="12">
        <v>812</v>
      </c>
      <c r="D62" s="12" t="s">
        <v>85</v>
      </c>
      <c r="E62" s="12" t="s">
        <v>92</v>
      </c>
      <c r="F62" s="12">
        <v>400</v>
      </c>
      <c r="G62" s="13" t="s">
        <v>30</v>
      </c>
      <c r="H62" s="13"/>
      <c r="I62" s="19">
        <v>10000</v>
      </c>
    </row>
    <row r="63" spans="1:9" ht="56.25" x14ac:dyDescent="0.3">
      <c r="A63" s="7" t="s">
        <v>31</v>
      </c>
      <c r="B63" s="8" t="s">
        <v>109</v>
      </c>
      <c r="C63" s="7"/>
      <c r="D63" s="7"/>
      <c r="E63" s="7"/>
      <c r="F63" s="7"/>
      <c r="G63" s="8"/>
      <c r="H63" s="8"/>
      <c r="I63" s="18">
        <v>30546.35</v>
      </c>
    </row>
    <row r="64" spans="1:9" ht="112.5" x14ac:dyDescent="0.3">
      <c r="A64" s="12" t="s">
        <v>33</v>
      </c>
      <c r="B64" s="13" t="s">
        <v>110</v>
      </c>
      <c r="C64" s="12">
        <v>813</v>
      </c>
      <c r="D64" s="12" t="s">
        <v>91</v>
      </c>
      <c r="E64" s="12" t="s">
        <v>111</v>
      </c>
      <c r="F64" s="12">
        <v>400</v>
      </c>
      <c r="G64" s="13" t="s">
        <v>112</v>
      </c>
      <c r="H64" s="13"/>
      <c r="I64" s="19">
        <v>30546.35</v>
      </c>
    </row>
    <row r="65" spans="1:9" ht="56.25" x14ac:dyDescent="0.3">
      <c r="A65" s="7" t="s">
        <v>113</v>
      </c>
      <c r="B65" s="8" t="s">
        <v>14</v>
      </c>
      <c r="C65" s="7"/>
      <c r="D65" s="7"/>
      <c r="E65" s="7"/>
      <c r="F65" s="7"/>
      <c r="G65" s="8"/>
      <c r="H65" s="8"/>
      <c r="I65" s="18">
        <v>31010.7</v>
      </c>
    </row>
    <row r="66" spans="1:9" ht="56.25" x14ac:dyDescent="0.3">
      <c r="A66" s="7" t="s">
        <v>114</v>
      </c>
      <c r="B66" s="8" t="s">
        <v>16</v>
      </c>
      <c r="C66" s="7"/>
      <c r="D66" s="7"/>
      <c r="E66" s="7"/>
      <c r="F66" s="7"/>
      <c r="G66" s="8"/>
      <c r="H66" s="8"/>
      <c r="I66" s="18">
        <v>1010.7</v>
      </c>
    </row>
    <row r="67" spans="1:9" ht="131.25" x14ac:dyDescent="0.3">
      <c r="A67" s="12" t="s">
        <v>115</v>
      </c>
      <c r="B67" s="13" t="s">
        <v>116</v>
      </c>
      <c r="C67" s="12">
        <v>815</v>
      </c>
      <c r="D67" s="12" t="s">
        <v>19</v>
      </c>
      <c r="E67" s="12" t="s">
        <v>117</v>
      </c>
      <c r="F67" s="12">
        <v>300</v>
      </c>
      <c r="G67" s="13" t="s">
        <v>21</v>
      </c>
      <c r="H67" s="13"/>
      <c r="I67" s="19">
        <v>1010.7</v>
      </c>
    </row>
    <row r="68" spans="1:9" ht="131.25" x14ac:dyDescent="0.3">
      <c r="A68" s="7" t="s">
        <v>118</v>
      </c>
      <c r="B68" s="8" t="s">
        <v>119</v>
      </c>
      <c r="C68" s="7"/>
      <c r="D68" s="7"/>
      <c r="E68" s="7"/>
      <c r="F68" s="7"/>
      <c r="G68" s="8"/>
      <c r="H68" s="8"/>
      <c r="I68" s="18">
        <v>30000</v>
      </c>
    </row>
    <row r="69" spans="1:9" ht="56.25" x14ac:dyDescent="0.3">
      <c r="A69" s="12" t="s">
        <v>120</v>
      </c>
      <c r="B69" s="13" t="s">
        <v>121</v>
      </c>
      <c r="C69" s="12">
        <v>812</v>
      </c>
      <c r="D69" s="12" t="s">
        <v>122</v>
      </c>
      <c r="E69" s="12" t="s">
        <v>123</v>
      </c>
      <c r="F69" s="12">
        <v>400</v>
      </c>
      <c r="G69" s="13" t="s">
        <v>30</v>
      </c>
      <c r="H69" s="13"/>
      <c r="I69" s="19">
        <v>30000</v>
      </c>
    </row>
    <row r="70" spans="1:9" ht="75" x14ac:dyDescent="0.3">
      <c r="A70" s="7" t="s">
        <v>124</v>
      </c>
      <c r="B70" s="8" t="s">
        <v>23</v>
      </c>
      <c r="C70" s="7"/>
      <c r="D70" s="7"/>
      <c r="E70" s="7"/>
      <c r="F70" s="7"/>
      <c r="G70" s="8"/>
      <c r="H70" s="8"/>
      <c r="I70" s="18">
        <v>1366877.41</v>
      </c>
    </row>
    <row r="71" spans="1:9" ht="56.25" x14ac:dyDescent="0.3">
      <c r="A71" s="7" t="s">
        <v>125</v>
      </c>
      <c r="B71" s="8" t="s">
        <v>126</v>
      </c>
      <c r="C71" s="7"/>
      <c r="D71" s="7"/>
      <c r="E71" s="7"/>
      <c r="F71" s="7"/>
      <c r="G71" s="8"/>
      <c r="H71" s="8"/>
      <c r="I71" s="18">
        <v>503974.48</v>
      </c>
    </row>
    <row r="72" spans="1:9" ht="93.75" x14ac:dyDescent="0.3">
      <c r="A72" s="12" t="s">
        <v>127</v>
      </c>
      <c r="B72" s="13" t="s">
        <v>128</v>
      </c>
      <c r="C72" s="12">
        <v>812</v>
      </c>
      <c r="D72" s="12" t="s">
        <v>129</v>
      </c>
      <c r="E72" s="12" t="s">
        <v>130</v>
      </c>
      <c r="F72" s="12">
        <v>400</v>
      </c>
      <c r="G72" s="13" t="s">
        <v>30</v>
      </c>
      <c r="H72" s="13"/>
      <c r="I72" s="19">
        <v>40207</v>
      </c>
    </row>
    <row r="73" spans="1:9" ht="112.5" x14ac:dyDescent="0.3">
      <c r="A73" s="12" t="s">
        <v>131</v>
      </c>
      <c r="B73" s="13" t="s">
        <v>132</v>
      </c>
      <c r="C73" s="12">
        <v>812</v>
      </c>
      <c r="D73" s="12" t="s">
        <v>129</v>
      </c>
      <c r="E73" s="12" t="s">
        <v>130</v>
      </c>
      <c r="F73" s="12">
        <v>400</v>
      </c>
      <c r="G73" s="13" t="s">
        <v>30</v>
      </c>
      <c r="H73" s="13"/>
      <c r="I73" s="19">
        <v>70000</v>
      </c>
    </row>
    <row r="74" spans="1:9" ht="75" x14ac:dyDescent="0.3">
      <c r="A74" s="12" t="s">
        <v>133</v>
      </c>
      <c r="B74" s="13" t="s">
        <v>134</v>
      </c>
      <c r="C74" s="12">
        <v>812</v>
      </c>
      <c r="D74" s="12" t="s">
        <v>129</v>
      </c>
      <c r="E74" s="12" t="s">
        <v>135</v>
      </c>
      <c r="F74" s="12">
        <v>500</v>
      </c>
      <c r="G74" s="13" t="s">
        <v>30</v>
      </c>
      <c r="H74" s="13" t="s">
        <v>38</v>
      </c>
      <c r="I74" s="19">
        <v>177597.48</v>
      </c>
    </row>
    <row r="75" spans="1:9" ht="56.25" x14ac:dyDescent="0.3">
      <c r="A75" s="12" t="s">
        <v>136</v>
      </c>
      <c r="B75" s="13" t="s">
        <v>137</v>
      </c>
      <c r="C75" s="12">
        <v>812</v>
      </c>
      <c r="D75" s="12" t="s">
        <v>129</v>
      </c>
      <c r="E75" s="12" t="s">
        <v>130</v>
      </c>
      <c r="F75" s="12">
        <v>400</v>
      </c>
      <c r="G75" s="13" t="s">
        <v>30</v>
      </c>
      <c r="H75" s="13"/>
      <c r="I75" s="19">
        <v>6500</v>
      </c>
    </row>
    <row r="76" spans="1:9" ht="56.25" x14ac:dyDescent="0.3">
      <c r="A76" s="12" t="s">
        <v>138</v>
      </c>
      <c r="B76" s="13" t="s">
        <v>139</v>
      </c>
      <c r="C76" s="12">
        <v>812</v>
      </c>
      <c r="D76" s="12" t="s">
        <v>28</v>
      </c>
      <c r="E76" s="12" t="s">
        <v>130</v>
      </c>
      <c r="F76" s="12">
        <v>400</v>
      </c>
      <c r="G76" s="13" t="s">
        <v>30</v>
      </c>
      <c r="H76" s="13"/>
      <c r="I76" s="19">
        <v>3670</v>
      </c>
    </row>
    <row r="77" spans="1:9" ht="56.25" x14ac:dyDescent="0.3">
      <c r="A77" s="12" t="s">
        <v>140</v>
      </c>
      <c r="B77" s="13" t="s">
        <v>141</v>
      </c>
      <c r="C77" s="12">
        <v>812</v>
      </c>
      <c r="D77" s="12" t="s">
        <v>28</v>
      </c>
      <c r="E77" s="12" t="s">
        <v>130</v>
      </c>
      <c r="F77" s="12">
        <v>400</v>
      </c>
      <c r="G77" s="13" t="s">
        <v>30</v>
      </c>
      <c r="H77" s="13"/>
      <c r="I77" s="19">
        <v>1600</v>
      </c>
    </row>
    <row r="78" spans="1:9" ht="56.25" x14ac:dyDescent="0.3">
      <c r="A78" s="12" t="s">
        <v>142</v>
      </c>
      <c r="B78" s="13" t="s">
        <v>143</v>
      </c>
      <c r="C78" s="12">
        <v>812</v>
      </c>
      <c r="D78" s="12" t="s">
        <v>28</v>
      </c>
      <c r="E78" s="12" t="s">
        <v>130</v>
      </c>
      <c r="F78" s="12">
        <v>400</v>
      </c>
      <c r="G78" s="13" t="s">
        <v>30</v>
      </c>
      <c r="H78" s="13"/>
      <c r="I78" s="19">
        <v>3200</v>
      </c>
    </row>
    <row r="79" spans="1:9" ht="56.25" x14ac:dyDescent="0.3">
      <c r="A79" s="12" t="s">
        <v>144</v>
      </c>
      <c r="B79" s="13" t="s">
        <v>145</v>
      </c>
      <c r="C79" s="12">
        <v>812</v>
      </c>
      <c r="D79" s="12" t="s">
        <v>28</v>
      </c>
      <c r="E79" s="12" t="s">
        <v>130</v>
      </c>
      <c r="F79" s="12">
        <v>400</v>
      </c>
      <c r="G79" s="13" t="s">
        <v>30</v>
      </c>
      <c r="H79" s="13"/>
      <c r="I79" s="19">
        <v>1500</v>
      </c>
    </row>
    <row r="80" spans="1:9" ht="56.25" x14ac:dyDescent="0.3">
      <c r="A80" s="12" t="s">
        <v>146</v>
      </c>
      <c r="B80" s="13" t="s">
        <v>147</v>
      </c>
      <c r="C80" s="12">
        <v>812</v>
      </c>
      <c r="D80" s="12" t="s">
        <v>148</v>
      </c>
      <c r="E80" s="12" t="s">
        <v>130</v>
      </c>
      <c r="F80" s="12">
        <v>400</v>
      </c>
      <c r="G80" s="13" t="s">
        <v>30</v>
      </c>
      <c r="H80" s="13"/>
      <c r="I80" s="19">
        <v>178000</v>
      </c>
    </row>
    <row r="81" spans="1:9" ht="56.25" x14ac:dyDescent="0.3">
      <c r="A81" s="12" t="s">
        <v>149</v>
      </c>
      <c r="B81" s="13" t="s">
        <v>150</v>
      </c>
      <c r="C81" s="12">
        <v>812</v>
      </c>
      <c r="D81" s="12" t="s">
        <v>129</v>
      </c>
      <c r="E81" s="12" t="s">
        <v>130</v>
      </c>
      <c r="F81" s="12">
        <v>400</v>
      </c>
      <c r="G81" s="13" t="s">
        <v>30</v>
      </c>
      <c r="H81" s="13"/>
      <c r="I81" s="19">
        <v>1000</v>
      </c>
    </row>
    <row r="82" spans="1:9" ht="56.25" x14ac:dyDescent="0.3">
      <c r="A82" s="12" t="s">
        <v>151</v>
      </c>
      <c r="B82" s="13" t="s">
        <v>152</v>
      </c>
      <c r="C82" s="12">
        <v>812</v>
      </c>
      <c r="D82" s="12" t="s">
        <v>129</v>
      </c>
      <c r="E82" s="12" t="s">
        <v>130</v>
      </c>
      <c r="F82" s="12">
        <v>400</v>
      </c>
      <c r="G82" s="13" t="s">
        <v>30</v>
      </c>
      <c r="H82" s="13"/>
      <c r="I82" s="19">
        <v>1000</v>
      </c>
    </row>
    <row r="83" spans="1:9" ht="56.25" x14ac:dyDescent="0.3">
      <c r="A83" s="12" t="s">
        <v>153</v>
      </c>
      <c r="B83" s="13" t="s">
        <v>154</v>
      </c>
      <c r="C83" s="12">
        <v>812</v>
      </c>
      <c r="D83" s="12" t="s">
        <v>129</v>
      </c>
      <c r="E83" s="12" t="s">
        <v>130</v>
      </c>
      <c r="F83" s="12">
        <v>400</v>
      </c>
      <c r="G83" s="13" t="s">
        <v>30</v>
      </c>
      <c r="H83" s="13"/>
      <c r="I83" s="19">
        <v>19700</v>
      </c>
    </row>
    <row r="84" spans="1:9" ht="56.25" x14ac:dyDescent="0.3">
      <c r="A84" s="7" t="s">
        <v>155</v>
      </c>
      <c r="B84" s="8" t="s">
        <v>25</v>
      </c>
      <c r="C84" s="7"/>
      <c r="D84" s="7"/>
      <c r="E84" s="7"/>
      <c r="F84" s="7"/>
      <c r="G84" s="8"/>
      <c r="H84" s="8"/>
      <c r="I84" s="18">
        <v>281080.33</v>
      </c>
    </row>
    <row r="85" spans="1:9" ht="112.5" x14ac:dyDescent="0.3">
      <c r="A85" s="12" t="s">
        <v>156</v>
      </c>
      <c r="B85" s="13" t="s">
        <v>157</v>
      </c>
      <c r="C85" s="12">
        <v>812</v>
      </c>
      <c r="D85" s="12" t="s">
        <v>28</v>
      </c>
      <c r="E85" s="12" t="s">
        <v>158</v>
      </c>
      <c r="F85" s="12">
        <v>400</v>
      </c>
      <c r="G85" s="13" t="s">
        <v>30</v>
      </c>
      <c r="H85" s="13"/>
      <c r="I85" s="19">
        <v>110512.3</v>
      </c>
    </row>
    <row r="86" spans="1:9" ht="56.25" x14ac:dyDescent="0.3">
      <c r="A86" s="12" t="s">
        <v>159</v>
      </c>
      <c r="B86" s="13" t="s">
        <v>160</v>
      </c>
      <c r="C86" s="12">
        <v>812</v>
      </c>
      <c r="D86" s="12" t="s">
        <v>28</v>
      </c>
      <c r="E86" s="12" t="s">
        <v>161</v>
      </c>
      <c r="F86" s="12">
        <v>500</v>
      </c>
      <c r="G86" s="13" t="s">
        <v>30</v>
      </c>
      <c r="H86" s="13" t="s">
        <v>38</v>
      </c>
      <c r="I86" s="19">
        <v>15496</v>
      </c>
    </row>
    <row r="87" spans="1:9" ht="56.25" x14ac:dyDescent="0.3">
      <c r="A87" s="12" t="s">
        <v>162</v>
      </c>
      <c r="B87" s="13" t="s">
        <v>163</v>
      </c>
      <c r="C87" s="12">
        <v>812</v>
      </c>
      <c r="D87" s="12" t="s">
        <v>164</v>
      </c>
      <c r="E87" s="12" t="s">
        <v>161</v>
      </c>
      <c r="F87" s="12">
        <v>500</v>
      </c>
      <c r="G87" s="13" t="s">
        <v>30</v>
      </c>
      <c r="H87" s="13" t="s">
        <v>40</v>
      </c>
      <c r="I87" s="19">
        <v>7886.55</v>
      </c>
    </row>
    <row r="88" spans="1:9" ht="56.25" x14ac:dyDescent="0.3">
      <c r="A88" s="12" t="s">
        <v>165</v>
      </c>
      <c r="B88" s="13" t="s">
        <v>166</v>
      </c>
      <c r="C88" s="12">
        <v>812</v>
      </c>
      <c r="D88" s="12" t="s">
        <v>164</v>
      </c>
      <c r="E88" s="12" t="s">
        <v>161</v>
      </c>
      <c r="F88" s="12">
        <v>500</v>
      </c>
      <c r="G88" s="13" t="s">
        <v>30</v>
      </c>
      <c r="H88" s="13" t="s">
        <v>38</v>
      </c>
      <c r="I88" s="19">
        <v>19029</v>
      </c>
    </row>
    <row r="89" spans="1:9" ht="131.25" x14ac:dyDescent="0.3">
      <c r="A89" s="12" t="s">
        <v>167</v>
      </c>
      <c r="B89" s="13" t="s">
        <v>168</v>
      </c>
      <c r="C89" s="12">
        <v>812</v>
      </c>
      <c r="D89" s="12" t="s">
        <v>169</v>
      </c>
      <c r="E89" s="12" t="s">
        <v>158</v>
      </c>
      <c r="F89" s="12">
        <v>400</v>
      </c>
      <c r="G89" s="13" t="s">
        <v>30</v>
      </c>
      <c r="H89" s="13"/>
      <c r="I89" s="19">
        <v>45976.15</v>
      </c>
    </row>
    <row r="90" spans="1:9" ht="75" x14ac:dyDescent="0.3">
      <c r="A90" s="12" t="s">
        <v>170</v>
      </c>
      <c r="B90" s="13" t="s">
        <v>171</v>
      </c>
      <c r="C90" s="12">
        <v>812</v>
      </c>
      <c r="D90" s="12" t="s">
        <v>172</v>
      </c>
      <c r="E90" s="12" t="s">
        <v>158</v>
      </c>
      <c r="F90" s="12">
        <v>400</v>
      </c>
      <c r="G90" s="13" t="s">
        <v>30</v>
      </c>
      <c r="H90" s="13"/>
      <c r="I90" s="19">
        <v>2400</v>
      </c>
    </row>
    <row r="91" spans="1:9" ht="56.25" x14ac:dyDescent="0.3">
      <c r="A91" s="12" t="s">
        <v>173</v>
      </c>
      <c r="B91" s="13" t="s">
        <v>174</v>
      </c>
      <c r="C91" s="12">
        <v>812</v>
      </c>
      <c r="D91" s="12" t="s">
        <v>28</v>
      </c>
      <c r="E91" s="12" t="s">
        <v>158</v>
      </c>
      <c r="F91" s="12">
        <v>400</v>
      </c>
      <c r="G91" s="13" t="s">
        <v>30</v>
      </c>
      <c r="H91" s="13"/>
      <c r="I91" s="19">
        <v>27800</v>
      </c>
    </row>
    <row r="92" spans="1:9" ht="75" x14ac:dyDescent="0.3">
      <c r="A92" s="12" t="s">
        <v>175</v>
      </c>
      <c r="B92" s="13" t="s">
        <v>176</v>
      </c>
      <c r="C92" s="12">
        <v>812</v>
      </c>
      <c r="D92" s="12" t="s">
        <v>91</v>
      </c>
      <c r="E92" s="12" t="s">
        <v>158</v>
      </c>
      <c r="F92" s="12">
        <v>400</v>
      </c>
      <c r="G92" s="13" t="s">
        <v>30</v>
      </c>
      <c r="H92" s="13"/>
      <c r="I92" s="19">
        <v>51980.33</v>
      </c>
    </row>
    <row r="93" spans="1:9" ht="56.25" x14ac:dyDescent="0.3">
      <c r="A93" s="7" t="s">
        <v>177</v>
      </c>
      <c r="B93" s="8" t="s">
        <v>178</v>
      </c>
      <c r="C93" s="7"/>
      <c r="D93" s="7"/>
      <c r="E93" s="7"/>
      <c r="F93" s="7"/>
      <c r="G93" s="8"/>
      <c r="H93" s="8"/>
      <c r="I93" s="18">
        <v>364839</v>
      </c>
    </row>
    <row r="94" spans="1:9" ht="75" x14ac:dyDescent="0.3">
      <c r="A94" s="12" t="s">
        <v>179</v>
      </c>
      <c r="B94" s="13" t="s">
        <v>180</v>
      </c>
      <c r="C94" s="12">
        <v>812</v>
      </c>
      <c r="D94" s="12" t="s">
        <v>28</v>
      </c>
      <c r="E94" s="12" t="s">
        <v>181</v>
      </c>
      <c r="F94" s="12">
        <v>500</v>
      </c>
      <c r="G94" s="13" t="s">
        <v>30</v>
      </c>
      <c r="H94" s="13"/>
      <c r="I94" s="19">
        <v>364839</v>
      </c>
    </row>
    <row r="95" spans="1:9" ht="75" x14ac:dyDescent="0.3">
      <c r="A95" s="7" t="s">
        <v>182</v>
      </c>
      <c r="B95" s="8" t="s">
        <v>183</v>
      </c>
      <c r="C95" s="7"/>
      <c r="D95" s="7"/>
      <c r="E95" s="7"/>
      <c r="F95" s="7"/>
      <c r="G95" s="8"/>
      <c r="H95" s="8"/>
      <c r="I95" s="18">
        <v>35161</v>
      </c>
    </row>
    <row r="96" spans="1:9" ht="56.25" x14ac:dyDescent="0.3">
      <c r="A96" s="12" t="s">
        <v>184</v>
      </c>
      <c r="B96" s="13" t="s">
        <v>185</v>
      </c>
      <c r="C96" s="12">
        <v>812</v>
      </c>
      <c r="D96" s="12" t="s">
        <v>28</v>
      </c>
      <c r="E96" s="12" t="s">
        <v>186</v>
      </c>
      <c r="F96" s="12">
        <v>500</v>
      </c>
      <c r="G96" s="13" t="s">
        <v>30</v>
      </c>
      <c r="H96" s="13"/>
      <c r="I96" s="19">
        <v>35161</v>
      </c>
    </row>
    <row r="97" spans="1:9" ht="56.25" x14ac:dyDescent="0.3">
      <c r="A97" s="7" t="s">
        <v>187</v>
      </c>
      <c r="B97" s="8" t="s">
        <v>32</v>
      </c>
      <c r="C97" s="7"/>
      <c r="D97" s="7"/>
      <c r="E97" s="7"/>
      <c r="F97" s="7"/>
      <c r="G97" s="8"/>
      <c r="H97" s="8"/>
      <c r="I97" s="18">
        <v>181822.6</v>
      </c>
    </row>
    <row r="98" spans="1:9" ht="131.25" x14ac:dyDescent="0.3">
      <c r="A98" s="12" t="s">
        <v>188</v>
      </c>
      <c r="B98" s="13" t="s">
        <v>34</v>
      </c>
      <c r="C98" s="12">
        <v>822</v>
      </c>
      <c r="D98" s="12" t="s">
        <v>35</v>
      </c>
      <c r="E98" s="12" t="s">
        <v>189</v>
      </c>
      <c r="F98" s="12">
        <v>500</v>
      </c>
      <c r="G98" s="13" t="s">
        <v>37</v>
      </c>
      <c r="H98" s="13"/>
      <c r="I98" s="19">
        <v>181822.6</v>
      </c>
    </row>
    <row r="99" spans="1:9" ht="93.75" x14ac:dyDescent="0.3">
      <c r="A99" s="12"/>
      <c r="B99" s="13"/>
      <c r="C99" s="12">
        <v>822</v>
      </c>
      <c r="D99" s="12" t="s">
        <v>35</v>
      </c>
      <c r="E99" s="12" t="s">
        <v>189</v>
      </c>
      <c r="F99" s="12">
        <v>500</v>
      </c>
      <c r="G99" s="13" t="s">
        <v>37</v>
      </c>
      <c r="H99" s="13" t="s">
        <v>38</v>
      </c>
      <c r="I99" s="19">
        <v>72217.600000000006</v>
      </c>
    </row>
    <row r="100" spans="1:9" ht="93.75" x14ac:dyDescent="0.3">
      <c r="A100" s="12"/>
      <c r="B100" s="13"/>
      <c r="C100" s="12">
        <v>822</v>
      </c>
      <c r="D100" s="12" t="s">
        <v>35</v>
      </c>
      <c r="E100" s="12" t="s">
        <v>189</v>
      </c>
      <c r="F100" s="12">
        <v>500</v>
      </c>
      <c r="G100" s="13" t="s">
        <v>37</v>
      </c>
      <c r="H100" s="13" t="s">
        <v>39</v>
      </c>
      <c r="I100" s="19">
        <v>82121.100000000006</v>
      </c>
    </row>
    <row r="101" spans="1:9" ht="93.75" x14ac:dyDescent="0.3">
      <c r="A101" s="12"/>
      <c r="B101" s="13"/>
      <c r="C101" s="12">
        <v>822</v>
      </c>
      <c r="D101" s="12" t="s">
        <v>35</v>
      </c>
      <c r="E101" s="12" t="s">
        <v>189</v>
      </c>
      <c r="F101" s="12">
        <v>500</v>
      </c>
      <c r="G101" s="13" t="s">
        <v>37</v>
      </c>
      <c r="H101" s="13" t="s">
        <v>40</v>
      </c>
      <c r="I101" s="19">
        <v>8198</v>
      </c>
    </row>
    <row r="102" spans="1:9" ht="93.75" x14ac:dyDescent="0.3">
      <c r="A102" s="12"/>
      <c r="B102" s="13"/>
      <c r="C102" s="12">
        <v>822</v>
      </c>
      <c r="D102" s="12" t="s">
        <v>35</v>
      </c>
      <c r="E102" s="12" t="s">
        <v>189</v>
      </c>
      <c r="F102" s="12">
        <v>500</v>
      </c>
      <c r="G102" s="13" t="s">
        <v>37</v>
      </c>
      <c r="H102" s="13" t="s">
        <v>41</v>
      </c>
      <c r="I102" s="19">
        <v>877.3</v>
      </c>
    </row>
    <row r="103" spans="1:9" ht="93.75" x14ac:dyDescent="0.3">
      <c r="A103" s="12"/>
      <c r="B103" s="13"/>
      <c r="C103" s="12">
        <v>822</v>
      </c>
      <c r="D103" s="12" t="s">
        <v>35</v>
      </c>
      <c r="E103" s="12" t="s">
        <v>189</v>
      </c>
      <c r="F103" s="12">
        <v>500</v>
      </c>
      <c r="G103" s="13" t="s">
        <v>37</v>
      </c>
      <c r="H103" s="13" t="s">
        <v>42</v>
      </c>
      <c r="I103" s="19">
        <v>788.1</v>
      </c>
    </row>
    <row r="104" spans="1:9" ht="93.75" x14ac:dyDescent="0.3">
      <c r="A104" s="12"/>
      <c r="B104" s="13"/>
      <c r="C104" s="12">
        <v>822</v>
      </c>
      <c r="D104" s="12" t="s">
        <v>35</v>
      </c>
      <c r="E104" s="12" t="s">
        <v>189</v>
      </c>
      <c r="F104" s="12">
        <v>500</v>
      </c>
      <c r="G104" s="13" t="s">
        <v>37</v>
      </c>
      <c r="H104" s="13" t="s">
        <v>43</v>
      </c>
      <c r="I104" s="19">
        <v>1336.2</v>
      </c>
    </row>
    <row r="105" spans="1:9" ht="93.75" x14ac:dyDescent="0.3">
      <c r="A105" s="12"/>
      <c r="B105" s="13"/>
      <c r="C105" s="12">
        <v>822</v>
      </c>
      <c r="D105" s="12" t="s">
        <v>35</v>
      </c>
      <c r="E105" s="12" t="s">
        <v>189</v>
      </c>
      <c r="F105" s="12">
        <v>500</v>
      </c>
      <c r="G105" s="13" t="s">
        <v>37</v>
      </c>
      <c r="H105" s="13" t="s">
        <v>44</v>
      </c>
      <c r="I105" s="19">
        <v>982.3</v>
      </c>
    </row>
    <row r="106" spans="1:9" ht="93.75" x14ac:dyDescent="0.3">
      <c r="A106" s="12"/>
      <c r="B106" s="13"/>
      <c r="C106" s="12">
        <v>822</v>
      </c>
      <c r="D106" s="12" t="s">
        <v>35</v>
      </c>
      <c r="E106" s="12" t="s">
        <v>189</v>
      </c>
      <c r="F106" s="12">
        <v>500</v>
      </c>
      <c r="G106" s="13" t="s">
        <v>37</v>
      </c>
      <c r="H106" s="13" t="s">
        <v>45</v>
      </c>
      <c r="I106" s="19">
        <v>5263.4</v>
      </c>
    </row>
    <row r="107" spans="1:9" ht="93.75" x14ac:dyDescent="0.3">
      <c r="A107" s="12"/>
      <c r="B107" s="13"/>
      <c r="C107" s="12">
        <v>822</v>
      </c>
      <c r="D107" s="12" t="s">
        <v>35</v>
      </c>
      <c r="E107" s="12" t="s">
        <v>189</v>
      </c>
      <c r="F107" s="12">
        <v>500</v>
      </c>
      <c r="G107" s="13" t="s">
        <v>37</v>
      </c>
      <c r="H107" s="13" t="s">
        <v>46</v>
      </c>
      <c r="I107" s="19">
        <v>7746.1</v>
      </c>
    </row>
    <row r="108" spans="1:9" ht="93.75" x14ac:dyDescent="0.3">
      <c r="A108" s="12"/>
      <c r="B108" s="13"/>
      <c r="C108" s="12">
        <v>822</v>
      </c>
      <c r="D108" s="12" t="s">
        <v>35</v>
      </c>
      <c r="E108" s="12" t="s">
        <v>189</v>
      </c>
      <c r="F108" s="12">
        <v>500</v>
      </c>
      <c r="G108" s="13" t="s">
        <v>37</v>
      </c>
      <c r="H108" s="13" t="s">
        <v>47</v>
      </c>
      <c r="I108" s="19">
        <v>820.8</v>
      </c>
    </row>
    <row r="109" spans="1:9" ht="93.75" x14ac:dyDescent="0.3">
      <c r="A109" s="12"/>
      <c r="B109" s="13"/>
      <c r="C109" s="12">
        <v>822</v>
      </c>
      <c r="D109" s="12" t="s">
        <v>35</v>
      </c>
      <c r="E109" s="12" t="s">
        <v>189</v>
      </c>
      <c r="F109" s="12">
        <v>500</v>
      </c>
      <c r="G109" s="13" t="s">
        <v>37</v>
      </c>
      <c r="H109" s="13" t="s">
        <v>48</v>
      </c>
      <c r="I109" s="19">
        <v>971.7</v>
      </c>
    </row>
    <row r="110" spans="1:9" ht="93.75" x14ac:dyDescent="0.3">
      <c r="A110" s="12"/>
      <c r="B110" s="13"/>
      <c r="C110" s="12">
        <v>822</v>
      </c>
      <c r="D110" s="12" t="s">
        <v>35</v>
      </c>
      <c r="E110" s="12" t="s">
        <v>189</v>
      </c>
      <c r="F110" s="12">
        <v>500</v>
      </c>
      <c r="G110" s="13" t="s">
        <v>37</v>
      </c>
      <c r="H110" s="13" t="s">
        <v>49</v>
      </c>
      <c r="I110" s="19">
        <v>500</v>
      </c>
    </row>
    <row r="111" spans="1:9" ht="131.25" x14ac:dyDescent="0.3">
      <c r="A111" s="7" t="s">
        <v>190</v>
      </c>
      <c r="B111" s="8" t="s">
        <v>191</v>
      </c>
      <c r="C111" s="7"/>
      <c r="D111" s="7"/>
      <c r="E111" s="7"/>
      <c r="F111" s="7"/>
      <c r="G111" s="8"/>
      <c r="H111" s="8"/>
      <c r="I111" s="18">
        <v>1652354.26</v>
      </c>
    </row>
    <row r="112" spans="1:9" ht="56.25" x14ac:dyDescent="0.3">
      <c r="A112" s="7" t="s">
        <v>192</v>
      </c>
      <c r="B112" s="8" t="s">
        <v>193</v>
      </c>
      <c r="C112" s="7"/>
      <c r="D112" s="7"/>
      <c r="E112" s="7"/>
      <c r="F112" s="7"/>
      <c r="G112" s="8"/>
      <c r="H112" s="8"/>
      <c r="I112" s="18">
        <v>1299161.73</v>
      </c>
    </row>
    <row r="113" spans="1:9" ht="112.5" x14ac:dyDescent="0.3">
      <c r="A113" s="12" t="s">
        <v>194</v>
      </c>
      <c r="B113" s="13" t="s">
        <v>195</v>
      </c>
      <c r="C113" s="12">
        <v>810</v>
      </c>
      <c r="D113" s="12" t="s">
        <v>129</v>
      </c>
      <c r="E113" s="12" t="s">
        <v>196</v>
      </c>
      <c r="F113" s="12">
        <v>500</v>
      </c>
      <c r="G113" s="13" t="s">
        <v>197</v>
      </c>
      <c r="H113" s="13" t="s">
        <v>198</v>
      </c>
      <c r="I113" s="19">
        <v>49840</v>
      </c>
    </row>
    <row r="114" spans="1:9" ht="112.5" x14ac:dyDescent="0.3">
      <c r="A114" s="12" t="s">
        <v>199</v>
      </c>
      <c r="B114" s="13" t="s">
        <v>200</v>
      </c>
      <c r="C114" s="12">
        <v>810</v>
      </c>
      <c r="D114" s="12" t="s">
        <v>129</v>
      </c>
      <c r="E114" s="12" t="s">
        <v>196</v>
      </c>
      <c r="F114" s="12">
        <v>500</v>
      </c>
      <c r="G114" s="13" t="s">
        <v>197</v>
      </c>
      <c r="H114" s="13" t="s">
        <v>198</v>
      </c>
      <c r="I114" s="19">
        <v>29120</v>
      </c>
    </row>
    <row r="115" spans="1:9" ht="112.5" x14ac:dyDescent="0.3">
      <c r="A115" s="12" t="s">
        <v>201</v>
      </c>
      <c r="B115" s="13" t="s">
        <v>202</v>
      </c>
      <c r="C115" s="12">
        <v>810</v>
      </c>
      <c r="D115" s="12" t="s">
        <v>129</v>
      </c>
      <c r="E115" s="12" t="s">
        <v>196</v>
      </c>
      <c r="F115" s="12">
        <v>500</v>
      </c>
      <c r="G115" s="13" t="s">
        <v>197</v>
      </c>
      <c r="H115" s="13" t="s">
        <v>203</v>
      </c>
      <c r="I115" s="19">
        <v>119334.25</v>
      </c>
    </row>
    <row r="116" spans="1:9" ht="112.5" x14ac:dyDescent="0.3">
      <c r="A116" s="12" t="s">
        <v>204</v>
      </c>
      <c r="B116" s="13" t="s">
        <v>205</v>
      </c>
      <c r="C116" s="12">
        <v>810</v>
      </c>
      <c r="D116" s="12" t="s">
        <v>129</v>
      </c>
      <c r="E116" s="12" t="s">
        <v>196</v>
      </c>
      <c r="F116" s="12">
        <v>500</v>
      </c>
      <c r="G116" s="13" t="s">
        <v>197</v>
      </c>
      <c r="H116" s="13" t="s">
        <v>206</v>
      </c>
      <c r="I116" s="19">
        <v>241472</v>
      </c>
    </row>
    <row r="117" spans="1:9" ht="112.5" x14ac:dyDescent="0.3">
      <c r="A117" s="12" t="s">
        <v>207</v>
      </c>
      <c r="B117" s="13" t="s">
        <v>208</v>
      </c>
      <c r="C117" s="12">
        <v>810</v>
      </c>
      <c r="D117" s="12" t="s">
        <v>129</v>
      </c>
      <c r="E117" s="12" t="s">
        <v>196</v>
      </c>
      <c r="F117" s="12">
        <v>500</v>
      </c>
      <c r="G117" s="13" t="s">
        <v>197</v>
      </c>
      <c r="H117" s="13" t="s">
        <v>206</v>
      </c>
      <c r="I117" s="19">
        <v>271656</v>
      </c>
    </row>
    <row r="118" spans="1:9" ht="112.5" x14ac:dyDescent="0.3">
      <c r="A118" s="12" t="s">
        <v>209</v>
      </c>
      <c r="B118" s="13" t="s">
        <v>210</v>
      </c>
      <c r="C118" s="12">
        <v>810</v>
      </c>
      <c r="D118" s="12" t="s">
        <v>129</v>
      </c>
      <c r="E118" s="12" t="s">
        <v>196</v>
      </c>
      <c r="F118" s="12">
        <v>500</v>
      </c>
      <c r="G118" s="13" t="s">
        <v>197</v>
      </c>
      <c r="H118" s="13" t="s">
        <v>44</v>
      </c>
      <c r="I118" s="19">
        <v>14476.9</v>
      </c>
    </row>
    <row r="119" spans="1:9" ht="112.5" x14ac:dyDescent="0.3">
      <c r="A119" s="12" t="s">
        <v>211</v>
      </c>
      <c r="B119" s="13" t="s">
        <v>212</v>
      </c>
      <c r="C119" s="12">
        <v>810</v>
      </c>
      <c r="D119" s="12" t="s">
        <v>129</v>
      </c>
      <c r="E119" s="12" t="s">
        <v>196</v>
      </c>
      <c r="F119" s="12">
        <v>500</v>
      </c>
      <c r="G119" s="13" t="s">
        <v>197</v>
      </c>
      <c r="H119" s="13" t="s">
        <v>213</v>
      </c>
      <c r="I119" s="19">
        <v>279493.24</v>
      </c>
    </row>
    <row r="120" spans="1:9" ht="112.5" x14ac:dyDescent="0.3">
      <c r="A120" s="12" t="s">
        <v>214</v>
      </c>
      <c r="B120" s="13" t="s">
        <v>215</v>
      </c>
      <c r="C120" s="12">
        <v>810</v>
      </c>
      <c r="D120" s="12" t="s">
        <v>129</v>
      </c>
      <c r="E120" s="12" t="s">
        <v>196</v>
      </c>
      <c r="F120" s="12">
        <v>500</v>
      </c>
      <c r="G120" s="13" t="s">
        <v>197</v>
      </c>
      <c r="H120" s="13" t="s">
        <v>206</v>
      </c>
      <c r="I120" s="19">
        <v>21560</v>
      </c>
    </row>
    <row r="121" spans="1:9" ht="112.5" x14ac:dyDescent="0.3">
      <c r="A121" s="12" t="s">
        <v>216</v>
      </c>
      <c r="B121" s="13" t="s">
        <v>217</v>
      </c>
      <c r="C121" s="12">
        <v>810</v>
      </c>
      <c r="D121" s="12" t="s">
        <v>129</v>
      </c>
      <c r="E121" s="12" t="s">
        <v>196</v>
      </c>
      <c r="F121" s="12">
        <v>500</v>
      </c>
      <c r="G121" s="13" t="s">
        <v>197</v>
      </c>
      <c r="H121" s="13" t="s">
        <v>43</v>
      </c>
      <c r="I121" s="19">
        <v>48500</v>
      </c>
    </row>
    <row r="122" spans="1:9" ht="112.5" x14ac:dyDescent="0.3">
      <c r="A122" s="12" t="s">
        <v>218</v>
      </c>
      <c r="B122" s="13" t="s">
        <v>219</v>
      </c>
      <c r="C122" s="12">
        <v>810</v>
      </c>
      <c r="D122" s="12" t="s">
        <v>129</v>
      </c>
      <c r="E122" s="12" t="s">
        <v>196</v>
      </c>
      <c r="F122" s="12">
        <v>500</v>
      </c>
      <c r="G122" s="13" t="s">
        <v>197</v>
      </c>
      <c r="H122" s="13" t="s">
        <v>220</v>
      </c>
      <c r="I122" s="19">
        <v>4709.34</v>
      </c>
    </row>
    <row r="123" spans="1:9" ht="112.5" x14ac:dyDescent="0.3">
      <c r="A123" s="12" t="s">
        <v>221</v>
      </c>
      <c r="B123" s="13" t="s">
        <v>222</v>
      </c>
      <c r="C123" s="12">
        <v>810</v>
      </c>
      <c r="D123" s="12" t="s">
        <v>129</v>
      </c>
      <c r="E123" s="12" t="s">
        <v>223</v>
      </c>
      <c r="F123" s="12">
        <v>400</v>
      </c>
      <c r="G123" s="13" t="s">
        <v>197</v>
      </c>
      <c r="H123" s="13"/>
      <c r="I123" s="19">
        <v>204000</v>
      </c>
    </row>
    <row r="124" spans="1:9" ht="112.5" x14ac:dyDescent="0.3">
      <c r="A124" s="12" t="s">
        <v>224</v>
      </c>
      <c r="B124" s="13" t="s">
        <v>225</v>
      </c>
      <c r="C124" s="12">
        <v>810</v>
      </c>
      <c r="D124" s="12" t="s">
        <v>129</v>
      </c>
      <c r="E124" s="12" t="s">
        <v>196</v>
      </c>
      <c r="F124" s="12">
        <v>500</v>
      </c>
      <c r="G124" s="13" t="s">
        <v>197</v>
      </c>
      <c r="H124" s="13" t="s">
        <v>226</v>
      </c>
      <c r="I124" s="19">
        <v>15000</v>
      </c>
    </row>
    <row r="125" spans="1:9" ht="37.5" x14ac:dyDescent="0.3">
      <c r="A125" s="7" t="s">
        <v>227</v>
      </c>
      <c r="B125" s="8" t="s">
        <v>228</v>
      </c>
      <c r="C125" s="7"/>
      <c r="D125" s="7"/>
      <c r="E125" s="7"/>
      <c r="F125" s="7"/>
      <c r="G125" s="8"/>
      <c r="H125" s="8"/>
      <c r="I125" s="18">
        <v>353192.53</v>
      </c>
    </row>
    <row r="126" spans="1:9" ht="112.5" x14ac:dyDescent="0.3">
      <c r="A126" s="12" t="s">
        <v>229</v>
      </c>
      <c r="B126" s="13" t="s">
        <v>230</v>
      </c>
      <c r="C126" s="12">
        <v>810</v>
      </c>
      <c r="D126" s="12" t="s">
        <v>129</v>
      </c>
      <c r="E126" s="12" t="s">
        <v>231</v>
      </c>
      <c r="F126" s="12">
        <v>500</v>
      </c>
      <c r="G126" s="13" t="s">
        <v>197</v>
      </c>
      <c r="H126" s="13" t="s">
        <v>38</v>
      </c>
      <c r="I126" s="19">
        <v>123652.5</v>
      </c>
    </row>
    <row r="127" spans="1:9" ht="112.5" x14ac:dyDescent="0.3">
      <c r="A127" s="12" t="s">
        <v>232</v>
      </c>
      <c r="B127" s="13" t="s">
        <v>233</v>
      </c>
      <c r="C127" s="12">
        <v>810</v>
      </c>
      <c r="D127" s="12" t="s">
        <v>129</v>
      </c>
      <c r="E127" s="12" t="s">
        <v>231</v>
      </c>
      <c r="F127" s="12">
        <v>500</v>
      </c>
      <c r="G127" s="13" t="s">
        <v>197</v>
      </c>
      <c r="H127" s="13" t="s">
        <v>38</v>
      </c>
      <c r="I127" s="19">
        <v>37700</v>
      </c>
    </row>
    <row r="128" spans="1:9" ht="112.5" x14ac:dyDescent="0.3">
      <c r="A128" s="12" t="s">
        <v>234</v>
      </c>
      <c r="B128" s="13" t="s">
        <v>235</v>
      </c>
      <c r="C128" s="12">
        <v>810</v>
      </c>
      <c r="D128" s="12" t="s">
        <v>129</v>
      </c>
      <c r="E128" s="12" t="s">
        <v>231</v>
      </c>
      <c r="F128" s="12">
        <v>500</v>
      </c>
      <c r="G128" s="13" t="s">
        <v>197</v>
      </c>
      <c r="H128" s="13" t="s">
        <v>38</v>
      </c>
      <c r="I128" s="19">
        <v>5000</v>
      </c>
    </row>
    <row r="129" spans="1:9" ht="112.5" x14ac:dyDescent="0.3">
      <c r="A129" s="12" t="s">
        <v>236</v>
      </c>
      <c r="B129" s="13" t="s">
        <v>237</v>
      </c>
      <c r="C129" s="12">
        <v>810</v>
      </c>
      <c r="D129" s="12" t="s">
        <v>129</v>
      </c>
      <c r="E129" s="12" t="s">
        <v>231</v>
      </c>
      <c r="F129" s="12">
        <v>500</v>
      </c>
      <c r="G129" s="13" t="s">
        <v>197</v>
      </c>
      <c r="H129" s="13" t="s">
        <v>38</v>
      </c>
      <c r="I129" s="19">
        <v>61826.3</v>
      </c>
    </row>
    <row r="130" spans="1:9" ht="112.5" x14ac:dyDescent="0.3">
      <c r="A130" s="12" t="s">
        <v>238</v>
      </c>
      <c r="B130" s="13" t="s">
        <v>239</v>
      </c>
      <c r="C130" s="12">
        <v>810</v>
      </c>
      <c r="D130" s="12" t="s">
        <v>129</v>
      </c>
      <c r="E130" s="12" t="s">
        <v>231</v>
      </c>
      <c r="F130" s="12">
        <v>500</v>
      </c>
      <c r="G130" s="13" t="s">
        <v>197</v>
      </c>
      <c r="H130" s="13" t="s">
        <v>206</v>
      </c>
      <c r="I130" s="19">
        <v>1470</v>
      </c>
    </row>
    <row r="131" spans="1:9" ht="112.5" x14ac:dyDescent="0.3">
      <c r="A131" s="12" t="s">
        <v>240</v>
      </c>
      <c r="B131" s="13" t="s">
        <v>241</v>
      </c>
      <c r="C131" s="12">
        <v>810</v>
      </c>
      <c r="D131" s="12" t="s">
        <v>129</v>
      </c>
      <c r="E131" s="12" t="s">
        <v>231</v>
      </c>
      <c r="F131" s="12">
        <v>500</v>
      </c>
      <c r="G131" s="13" t="s">
        <v>197</v>
      </c>
      <c r="H131" s="13" t="s">
        <v>46</v>
      </c>
      <c r="I131" s="19">
        <v>40420.6</v>
      </c>
    </row>
    <row r="132" spans="1:9" ht="131.25" x14ac:dyDescent="0.3">
      <c r="A132" s="12" t="s">
        <v>242</v>
      </c>
      <c r="B132" s="13" t="s">
        <v>243</v>
      </c>
      <c r="C132" s="12">
        <v>810</v>
      </c>
      <c r="D132" s="12" t="s">
        <v>129</v>
      </c>
      <c r="E132" s="12" t="s">
        <v>231</v>
      </c>
      <c r="F132" s="12">
        <v>500</v>
      </c>
      <c r="G132" s="13" t="s">
        <v>197</v>
      </c>
      <c r="H132" s="13" t="s">
        <v>244</v>
      </c>
      <c r="I132" s="19">
        <v>42000</v>
      </c>
    </row>
    <row r="133" spans="1:9" ht="112.5" x14ac:dyDescent="0.3">
      <c r="A133" s="12" t="s">
        <v>245</v>
      </c>
      <c r="B133" s="13" t="s">
        <v>246</v>
      </c>
      <c r="C133" s="12">
        <v>810</v>
      </c>
      <c r="D133" s="12" t="s">
        <v>129</v>
      </c>
      <c r="E133" s="12" t="s">
        <v>231</v>
      </c>
      <c r="F133" s="12">
        <v>500</v>
      </c>
      <c r="G133" s="13" t="s">
        <v>197</v>
      </c>
      <c r="H133" s="13" t="s">
        <v>247</v>
      </c>
      <c r="I133" s="19">
        <v>16483.13</v>
      </c>
    </row>
    <row r="134" spans="1:9" ht="112.5" x14ac:dyDescent="0.3">
      <c r="A134" s="12" t="s">
        <v>248</v>
      </c>
      <c r="B134" s="13" t="s">
        <v>249</v>
      </c>
      <c r="C134" s="12">
        <v>810</v>
      </c>
      <c r="D134" s="12" t="s">
        <v>129</v>
      </c>
      <c r="E134" s="12" t="s">
        <v>231</v>
      </c>
      <c r="F134" s="12">
        <v>500</v>
      </c>
      <c r="G134" s="13" t="s">
        <v>197</v>
      </c>
      <c r="H134" s="13" t="s">
        <v>38</v>
      </c>
      <c r="I134" s="19">
        <v>17640</v>
      </c>
    </row>
    <row r="135" spans="1:9" ht="112.5" x14ac:dyDescent="0.3">
      <c r="A135" s="12" t="s">
        <v>250</v>
      </c>
      <c r="B135" s="13" t="s">
        <v>251</v>
      </c>
      <c r="C135" s="12">
        <v>810</v>
      </c>
      <c r="D135" s="12" t="s">
        <v>129</v>
      </c>
      <c r="E135" s="12" t="s">
        <v>231</v>
      </c>
      <c r="F135" s="12">
        <v>500</v>
      </c>
      <c r="G135" s="13" t="s">
        <v>197</v>
      </c>
      <c r="H135" s="13" t="s">
        <v>252</v>
      </c>
      <c r="I135" s="19">
        <v>7000</v>
      </c>
    </row>
    <row r="136" spans="1:9" ht="131.25" x14ac:dyDescent="0.3">
      <c r="A136" s="7" t="s">
        <v>253</v>
      </c>
      <c r="B136" s="8" t="s">
        <v>254</v>
      </c>
      <c r="C136" s="7"/>
      <c r="D136" s="7"/>
      <c r="E136" s="7"/>
      <c r="F136" s="7"/>
      <c r="G136" s="8"/>
      <c r="H136" s="8"/>
      <c r="I136" s="18">
        <v>20508.46</v>
      </c>
    </row>
    <row r="137" spans="1:9" ht="75" x14ac:dyDescent="0.3">
      <c r="A137" s="7" t="s">
        <v>255</v>
      </c>
      <c r="B137" s="8" t="s">
        <v>256</v>
      </c>
      <c r="C137" s="7"/>
      <c r="D137" s="7"/>
      <c r="E137" s="7"/>
      <c r="F137" s="7"/>
      <c r="G137" s="8"/>
      <c r="H137" s="8"/>
      <c r="I137" s="18">
        <v>19308.46</v>
      </c>
    </row>
    <row r="138" spans="1:9" ht="93.75" x14ac:dyDescent="0.3">
      <c r="A138" s="12" t="s">
        <v>257</v>
      </c>
      <c r="B138" s="13" t="s">
        <v>258</v>
      </c>
      <c r="C138" s="12">
        <v>819</v>
      </c>
      <c r="D138" s="12" t="s">
        <v>259</v>
      </c>
      <c r="E138" s="12" t="s">
        <v>260</v>
      </c>
      <c r="F138" s="12">
        <v>400</v>
      </c>
      <c r="G138" s="13" t="s">
        <v>261</v>
      </c>
      <c r="H138" s="13"/>
      <c r="I138" s="19">
        <v>4400</v>
      </c>
    </row>
    <row r="139" spans="1:9" ht="112.5" x14ac:dyDescent="0.3">
      <c r="A139" s="12" t="s">
        <v>262</v>
      </c>
      <c r="B139" s="13" t="s">
        <v>263</v>
      </c>
      <c r="C139" s="12">
        <v>819</v>
      </c>
      <c r="D139" s="12" t="s">
        <v>259</v>
      </c>
      <c r="E139" s="12" t="s">
        <v>260</v>
      </c>
      <c r="F139" s="12">
        <v>400</v>
      </c>
      <c r="G139" s="13" t="s">
        <v>261</v>
      </c>
      <c r="H139" s="13"/>
      <c r="I139" s="19">
        <v>14908.46</v>
      </c>
    </row>
    <row r="140" spans="1:9" ht="37.5" x14ac:dyDescent="0.3">
      <c r="A140" s="7" t="s">
        <v>264</v>
      </c>
      <c r="B140" s="8" t="s">
        <v>265</v>
      </c>
      <c r="C140" s="7"/>
      <c r="D140" s="7"/>
      <c r="E140" s="7"/>
      <c r="F140" s="7"/>
      <c r="G140" s="8"/>
      <c r="H140" s="8"/>
      <c r="I140" s="18">
        <v>1200</v>
      </c>
    </row>
    <row r="141" spans="1:9" ht="93.75" x14ac:dyDescent="0.3">
      <c r="A141" s="12" t="s">
        <v>266</v>
      </c>
      <c r="B141" s="13" t="s">
        <v>267</v>
      </c>
      <c r="C141" s="12">
        <v>819</v>
      </c>
      <c r="D141" s="12" t="s">
        <v>268</v>
      </c>
      <c r="E141" s="12" t="s">
        <v>269</v>
      </c>
      <c r="F141" s="12">
        <v>400</v>
      </c>
      <c r="G141" s="13" t="s">
        <v>261</v>
      </c>
      <c r="H141" s="13"/>
      <c r="I141" s="19">
        <v>1200</v>
      </c>
    </row>
    <row r="142" spans="1:9" ht="75" x14ac:dyDescent="0.3">
      <c r="A142" s="7" t="s">
        <v>270</v>
      </c>
      <c r="B142" s="8" t="s">
        <v>271</v>
      </c>
      <c r="C142" s="7"/>
      <c r="D142" s="7"/>
      <c r="E142" s="7"/>
      <c r="F142" s="7"/>
      <c r="G142" s="8"/>
      <c r="H142" s="8"/>
      <c r="I142" s="18">
        <v>100000</v>
      </c>
    </row>
    <row r="143" spans="1:9" ht="56.25" x14ac:dyDescent="0.3">
      <c r="A143" s="7" t="s">
        <v>272</v>
      </c>
      <c r="B143" s="8" t="s">
        <v>273</v>
      </c>
      <c r="C143" s="7"/>
      <c r="D143" s="7"/>
      <c r="E143" s="7"/>
      <c r="F143" s="7"/>
      <c r="G143" s="8"/>
      <c r="H143" s="8"/>
      <c r="I143" s="18">
        <v>100000</v>
      </c>
    </row>
    <row r="144" spans="1:9" ht="131.25" x14ac:dyDescent="0.3">
      <c r="A144" s="12" t="s">
        <v>274</v>
      </c>
      <c r="B144" s="13" t="s">
        <v>275</v>
      </c>
      <c r="C144" s="12">
        <v>812</v>
      </c>
      <c r="D144" s="12" t="s">
        <v>148</v>
      </c>
      <c r="E144" s="12" t="s">
        <v>276</v>
      </c>
      <c r="F144" s="12">
        <v>400</v>
      </c>
      <c r="G144" s="13" t="s">
        <v>30</v>
      </c>
      <c r="H144" s="13"/>
      <c r="I144" s="19">
        <v>100000</v>
      </c>
    </row>
    <row r="145" spans="1:9" ht="56.25" x14ac:dyDescent="0.3">
      <c r="A145" s="7" t="s">
        <v>277</v>
      </c>
      <c r="B145" s="8" t="s">
        <v>278</v>
      </c>
      <c r="C145" s="7"/>
      <c r="D145" s="7"/>
      <c r="E145" s="7"/>
      <c r="F145" s="7"/>
      <c r="G145" s="8"/>
      <c r="H145" s="8"/>
      <c r="I145" s="18">
        <v>110000</v>
      </c>
    </row>
    <row r="146" spans="1:9" ht="37.5" x14ac:dyDescent="0.3">
      <c r="A146" s="7" t="s">
        <v>279</v>
      </c>
      <c r="B146" s="8" t="s">
        <v>280</v>
      </c>
      <c r="C146" s="7"/>
      <c r="D146" s="7"/>
      <c r="E146" s="7"/>
      <c r="F146" s="7"/>
      <c r="G146" s="8"/>
      <c r="H146" s="8"/>
      <c r="I146" s="18">
        <v>110000</v>
      </c>
    </row>
    <row r="147" spans="1:9" ht="56.25" x14ac:dyDescent="0.3">
      <c r="A147" s="12" t="s">
        <v>281</v>
      </c>
      <c r="B147" s="13" t="s">
        <v>282</v>
      </c>
      <c r="C147" s="12">
        <v>812</v>
      </c>
      <c r="D147" s="12" t="s">
        <v>172</v>
      </c>
      <c r="E147" s="12" t="s">
        <v>283</v>
      </c>
      <c r="F147" s="12">
        <v>400</v>
      </c>
      <c r="G147" s="13" t="s">
        <v>30</v>
      </c>
      <c r="H147" s="13"/>
      <c r="I147" s="19">
        <v>10000</v>
      </c>
    </row>
    <row r="148" spans="1:9" ht="56.25" x14ac:dyDescent="0.3">
      <c r="A148" s="12" t="s">
        <v>284</v>
      </c>
      <c r="B148" s="13" t="s">
        <v>285</v>
      </c>
      <c r="C148" s="12">
        <v>812</v>
      </c>
      <c r="D148" s="12" t="s">
        <v>172</v>
      </c>
      <c r="E148" s="12" t="s">
        <v>283</v>
      </c>
      <c r="F148" s="12">
        <v>400</v>
      </c>
      <c r="G148" s="13" t="s">
        <v>30</v>
      </c>
      <c r="H148" s="13"/>
      <c r="I148" s="19">
        <v>100000</v>
      </c>
    </row>
    <row r="149" spans="1:9" ht="93.75" x14ac:dyDescent="0.3">
      <c r="A149" s="7" t="s">
        <v>286</v>
      </c>
      <c r="B149" s="8" t="s">
        <v>287</v>
      </c>
      <c r="C149" s="7"/>
      <c r="D149" s="7"/>
      <c r="E149" s="7"/>
      <c r="F149" s="7"/>
      <c r="G149" s="8"/>
      <c r="H149" s="8"/>
      <c r="I149" s="18">
        <v>806371.72</v>
      </c>
    </row>
    <row r="150" spans="1:9" ht="56.25" x14ac:dyDescent="0.3">
      <c r="A150" s="7" t="s">
        <v>288</v>
      </c>
      <c r="B150" s="8" t="s">
        <v>289</v>
      </c>
      <c r="C150" s="7"/>
      <c r="D150" s="7"/>
      <c r="E150" s="7"/>
      <c r="F150" s="7"/>
      <c r="G150" s="8"/>
      <c r="H150" s="8"/>
      <c r="I150" s="18">
        <v>621371.72</v>
      </c>
    </row>
    <row r="151" spans="1:9" ht="93.75" x14ac:dyDescent="0.3">
      <c r="A151" s="12" t="s">
        <v>290</v>
      </c>
      <c r="B151" s="13" t="s">
        <v>291</v>
      </c>
      <c r="C151" s="12">
        <v>847</v>
      </c>
      <c r="D151" s="12" t="s">
        <v>169</v>
      </c>
      <c r="E151" s="12" t="s">
        <v>292</v>
      </c>
      <c r="F151" s="12">
        <v>400</v>
      </c>
      <c r="G151" s="13" t="s">
        <v>293</v>
      </c>
      <c r="H151" s="13"/>
      <c r="I151" s="19">
        <v>134971.72</v>
      </c>
    </row>
    <row r="152" spans="1:9" ht="93.75" x14ac:dyDescent="0.3">
      <c r="A152" s="12" t="s">
        <v>294</v>
      </c>
      <c r="B152" s="13" t="s">
        <v>295</v>
      </c>
      <c r="C152" s="12">
        <v>847</v>
      </c>
      <c r="D152" s="12" t="s">
        <v>169</v>
      </c>
      <c r="E152" s="12" t="s">
        <v>292</v>
      </c>
      <c r="F152" s="12">
        <v>400</v>
      </c>
      <c r="G152" s="13" t="s">
        <v>293</v>
      </c>
      <c r="H152" s="13"/>
      <c r="I152" s="19">
        <v>89200</v>
      </c>
    </row>
    <row r="153" spans="1:9" ht="56.25" x14ac:dyDescent="0.3">
      <c r="A153" s="12" t="s">
        <v>296</v>
      </c>
      <c r="B153" s="13" t="s">
        <v>297</v>
      </c>
      <c r="C153" s="12">
        <v>812</v>
      </c>
      <c r="D153" s="12" t="s">
        <v>298</v>
      </c>
      <c r="E153" s="12" t="s">
        <v>292</v>
      </c>
      <c r="F153" s="12">
        <v>400</v>
      </c>
      <c r="G153" s="13" t="s">
        <v>30</v>
      </c>
      <c r="H153" s="13"/>
      <c r="I153" s="19">
        <v>56500</v>
      </c>
    </row>
    <row r="154" spans="1:9" ht="93.75" x14ac:dyDescent="0.3">
      <c r="A154" s="12" t="s">
        <v>299</v>
      </c>
      <c r="B154" s="13" t="s">
        <v>300</v>
      </c>
      <c r="C154" s="12">
        <v>847</v>
      </c>
      <c r="D154" s="12" t="s">
        <v>301</v>
      </c>
      <c r="E154" s="12" t="s">
        <v>302</v>
      </c>
      <c r="F154" s="12">
        <v>500</v>
      </c>
      <c r="G154" s="13" t="s">
        <v>293</v>
      </c>
      <c r="H154" s="13"/>
      <c r="I154" s="19">
        <v>9000</v>
      </c>
    </row>
    <row r="155" spans="1:9" ht="93.75" x14ac:dyDescent="0.3">
      <c r="A155" s="12" t="s">
        <v>303</v>
      </c>
      <c r="B155" s="13" t="s">
        <v>304</v>
      </c>
      <c r="C155" s="12">
        <v>847</v>
      </c>
      <c r="D155" s="12" t="s">
        <v>301</v>
      </c>
      <c r="E155" s="12" t="s">
        <v>302</v>
      </c>
      <c r="F155" s="12">
        <v>500</v>
      </c>
      <c r="G155" s="13" t="s">
        <v>293</v>
      </c>
      <c r="H155" s="13"/>
      <c r="I155" s="19">
        <v>14000</v>
      </c>
    </row>
    <row r="156" spans="1:9" ht="112.5" x14ac:dyDescent="0.3">
      <c r="A156" s="12" t="s">
        <v>305</v>
      </c>
      <c r="B156" s="13" t="s">
        <v>306</v>
      </c>
      <c r="C156" s="12">
        <v>847</v>
      </c>
      <c r="D156" s="12" t="s">
        <v>301</v>
      </c>
      <c r="E156" s="12" t="s">
        <v>302</v>
      </c>
      <c r="F156" s="12">
        <v>500</v>
      </c>
      <c r="G156" s="13" t="s">
        <v>293</v>
      </c>
      <c r="H156" s="13"/>
      <c r="I156" s="19">
        <v>16000</v>
      </c>
    </row>
    <row r="157" spans="1:9" ht="93.75" x14ac:dyDescent="0.3">
      <c r="A157" s="12" t="s">
        <v>307</v>
      </c>
      <c r="B157" s="13" t="s">
        <v>308</v>
      </c>
      <c r="C157" s="12">
        <v>847</v>
      </c>
      <c r="D157" s="12" t="s">
        <v>169</v>
      </c>
      <c r="E157" s="12" t="s">
        <v>292</v>
      </c>
      <c r="F157" s="12">
        <v>400</v>
      </c>
      <c r="G157" s="13" t="s">
        <v>293</v>
      </c>
      <c r="H157" s="13"/>
      <c r="I157" s="19">
        <v>15000</v>
      </c>
    </row>
    <row r="158" spans="1:9" ht="93.75" x14ac:dyDescent="0.3">
      <c r="A158" s="12" t="s">
        <v>309</v>
      </c>
      <c r="B158" s="13" t="s">
        <v>310</v>
      </c>
      <c r="C158" s="12">
        <v>847</v>
      </c>
      <c r="D158" s="12" t="s">
        <v>169</v>
      </c>
      <c r="E158" s="12" t="s">
        <v>292</v>
      </c>
      <c r="F158" s="12">
        <v>400</v>
      </c>
      <c r="G158" s="13" t="s">
        <v>293</v>
      </c>
      <c r="H158" s="13"/>
      <c r="I158" s="19">
        <v>20000</v>
      </c>
    </row>
    <row r="159" spans="1:9" ht="93.75" x14ac:dyDescent="0.3">
      <c r="A159" s="12" t="s">
        <v>311</v>
      </c>
      <c r="B159" s="13" t="s">
        <v>312</v>
      </c>
      <c r="C159" s="12">
        <v>847</v>
      </c>
      <c r="D159" s="12" t="s">
        <v>301</v>
      </c>
      <c r="E159" s="12" t="s">
        <v>302</v>
      </c>
      <c r="F159" s="12">
        <v>500</v>
      </c>
      <c r="G159" s="13" t="s">
        <v>293</v>
      </c>
      <c r="H159" s="13"/>
      <c r="I159" s="19">
        <v>9700</v>
      </c>
    </row>
    <row r="160" spans="1:9" ht="93.75" x14ac:dyDescent="0.3">
      <c r="A160" s="12" t="s">
        <v>313</v>
      </c>
      <c r="B160" s="13" t="s">
        <v>314</v>
      </c>
      <c r="C160" s="12">
        <v>847</v>
      </c>
      <c r="D160" s="12" t="s">
        <v>169</v>
      </c>
      <c r="E160" s="12" t="s">
        <v>292</v>
      </c>
      <c r="F160" s="12">
        <v>400</v>
      </c>
      <c r="G160" s="13" t="s">
        <v>293</v>
      </c>
      <c r="H160" s="13"/>
      <c r="I160" s="19">
        <v>177000</v>
      </c>
    </row>
    <row r="161" spans="1:9" ht="93.75" x14ac:dyDescent="0.3">
      <c r="A161" s="12" t="s">
        <v>315</v>
      </c>
      <c r="B161" s="13" t="s">
        <v>316</v>
      </c>
      <c r="C161" s="12">
        <v>847</v>
      </c>
      <c r="D161" s="12" t="s">
        <v>301</v>
      </c>
      <c r="E161" s="12" t="s">
        <v>292</v>
      </c>
      <c r="F161" s="12">
        <v>400</v>
      </c>
      <c r="G161" s="13" t="s">
        <v>293</v>
      </c>
      <c r="H161" s="13"/>
      <c r="I161" s="19">
        <v>80000</v>
      </c>
    </row>
    <row r="162" spans="1:9" ht="56.25" x14ac:dyDescent="0.3">
      <c r="A162" s="7" t="s">
        <v>317</v>
      </c>
      <c r="B162" s="8" t="s">
        <v>318</v>
      </c>
      <c r="C162" s="7"/>
      <c r="D162" s="7"/>
      <c r="E162" s="7"/>
      <c r="F162" s="7"/>
      <c r="G162" s="8"/>
      <c r="H162" s="8"/>
      <c r="I162" s="18">
        <v>185000</v>
      </c>
    </row>
    <row r="163" spans="1:9" ht="112.5" x14ac:dyDescent="0.3">
      <c r="A163" s="12" t="s">
        <v>319</v>
      </c>
      <c r="B163" s="13" t="s">
        <v>320</v>
      </c>
      <c r="C163" s="12">
        <v>822</v>
      </c>
      <c r="D163" s="12" t="s">
        <v>148</v>
      </c>
      <c r="E163" s="12" t="s">
        <v>321</v>
      </c>
      <c r="F163" s="12">
        <v>400</v>
      </c>
      <c r="G163" s="13" t="s">
        <v>37</v>
      </c>
      <c r="H163" s="13"/>
      <c r="I163" s="19">
        <v>155000</v>
      </c>
    </row>
    <row r="164" spans="1:9" ht="56.25" x14ac:dyDescent="0.3">
      <c r="A164" s="12" t="s">
        <v>322</v>
      </c>
      <c r="B164" s="13" t="s">
        <v>323</v>
      </c>
      <c r="C164" s="12">
        <v>812</v>
      </c>
      <c r="D164" s="12" t="s">
        <v>148</v>
      </c>
      <c r="E164" s="12" t="s">
        <v>321</v>
      </c>
      <c r="F164" s="12">
        <v>400</v>
      </c>
      <c r="G164" s="13" t="s">
        <v>30</v>
      </c>
      <c r="H164" s="13"/>
      <c r="I164" s="19">
        <v>30000</v>
      </c>
    </row>
    <row r="165" spans="1:9" ht="56.25" x14ac:dyDescent="0.3">
      <c r="A165" s="7" t="s">
        <v>324</v>
      </c>
      <c r="B165" s="8" t="s">
        <v>325</v>
      </c>
      <c r="C165" s="7"/>
      <c r="D165" s="7"/>
      <c r="E165" s="7"/>
      <c r="F165" s="7"/>
      <c r="G165" s="8"/>
      <c r="H165" s="8"/>
      <c r="I165" s="18">
        <v>1044562.8</v>
      </c>
    </row>
    <row r="166" spans="1:9" ht="37.5" x14ac:dyDescent="0.3">
      <c r="A166" s="7" t="s">
        <v>326</v>
      </c>
      <c r="B166" s="8" t="s">
        <v>327</v>
      </c>
      <c r="C166" s="7"/>
      <c r="D166" s="7"/>
      <c r="E166" s="7"/>
      <c r="F166" s="7"/>
      <c r="G166" s="8"/>
      <c r="H166" s="8"/>
      <c r="I166" s="18">
        <v>1012162.8</v>
      </c>
    </row>
    <row r="167" spans="1:9" ht="93.75" x14ac:dyDescent="0.3">
      <c r="A167" s="12" t="s">
        <v>328</v>
      </c>
      <c r="B167" s="13" t="s">
        <v>329</v>
      </c>
      <c r="C167" s="12">
        <v>833</v>
      </c>
      <c r="D167" s="12" t="s">
        <v>330</v>
      </c>
      <c r="E167" s="12" t="s">
        <v>331</v>
      </c>
      <c r="F167" s="12">
        <v>400</v>
      </c>
      <c r="G167" s="13" t="s">
        <v>332</v>
      </c>
      <c r="H167" s="13"/>
      <c r="I167" s="19">
        <v>32634.03</v>
      </c>
    </row>
    <row r="168" spans="1:9" ht="93.75" x14ac:dyDescent="0.3">
      <c r="A168" s="12" t="s">
        <v>333</v>
      </c>
      <c r="B168" s="13" t="s">
        <v>334</v>
      </c>
      <c r="C168" s="12">
        <v>833</v>
      </c>
      <c r="D168" s="12" t="s">
        <v>330</v>
      </c>
      <c r="E168" s="12" t="s">
        <v>331</v>
      </c>
      <c r="F168" s="12">
        <v>400</v>
      </c>
      <c r="G168" s="13" t="s">
        <v>332</v>
      </c>
      <c r="H168" s="13"/>
      <c r="I168" s="19">
        <v>28255.24</v>
      </c>
    </row>
    <row r="169" spans="1:9" ht="93.75" x14ac:dyDescent="0.3">
      <c r="A169" s="12" t="s">
        <v>335</v>
      </c>
      <c r="B169" s="13" t="s">
        <v>336</v>
      </c>
      <c r="C169" s="12">
        <v>833</v>
      </c>
      <c r="D169" s="12" t="s">
        <v>330</v>
      </c>
      <c r="E169" s="12" t="s">
        <v>337</v>
      </c>
      <c r="F169" s="12">
        <v>500</v>
      </c>
      <c r="G169" s="13" t="s">
        <v>332</v>
      </c>
      <c r="H169" s="13" t="s">
        <v>38</v>
      </c>
      <c r="I169" s="19">
        <v>182498.34</v>
      </c>
    </row>
    <row r="170" spans="1:9" ht="93.75" x14ac:dyDescent="0.3">
      <c r="A170" s="12" t="s">
        <v>338</v>
      </c>
      <c r="B170" s="13" t="s">
        <v>339</v>
      </c>
      <c r="C170" s="12">
        <v>833</v>
      </c>
      <c r="D170" s="12" t="s">
        <v>330</v>
      </c>
      <c r="E170" s="12" t="s">
        <v>337</v>
      </c>
      <c r="F170" s="12">
        <v>500</v>
      </c>
      <c r="G170" s="13" t="s">
        <v>332</v>
      </c>
      <c r="H170" s="13" t="s">
        <v>38</v>
      </c>
      <c r="I170" s="19">
        <v>213390</v>
      </c>
    </row>
    <row r="171" spans="1:9" ht="93.75" x14ac:dyDescent="0.3">
      <c r="A171" s="12" t="s">
        <v>340</v>
      </c>
      <c r="B171" s="13" t="s">
        <v>341</v>
      </c>
      <c r="C171" s="12">
        <v>833</v>
      </c>
      <c r="D171" s="12" t="s">
        <v>330</v>
      </c>
      <c r="E171" s="12" t="s">
        <v>337</v>
      </c>
      <c r="F171" s="12">
        <v>500</v>
      </c>
      <c r="G171" s="13" t="s">
        <v>332</v>
      </c>
      <c r="H171" s="13" t="s">
        <v>38</v>
      </c>
      <c r="I171" s="19">
        <v>70000</v>
      </c>
    </row>
    <row r="172" spans="1:9" ht="131.25" x14ac:dyDescent="0.3">
      <c r="A172" s="12" t="s">
        <v>342</v>
      </c>
      <c r="B172" s="13" t="s">
        <v>343</v>
      </c>
      <c r="C172" s="12">
        <v>833</v>
      </c>
      <c r="D172" s="12" t="s">
        <v>330</v>
      </c>
      <c r="E172" s="12" t="s">
        <v>337</v>
      </c>
      <c r="F172" s="12">
        <v>500</v>
      </c>
      <c r="G172" s="13" t="s">
        <v>332</v>
      </c>
      <c r="H172" s="13" t="s">
        <v>38</v>
      </c>
      <c r="I172" s="19">
        <v>100000</v>
      </c>
    </row>
    <row r="173" spans="1:9" ht="131.25" x14ac:dyDescent="0.3">
      <c r="A173" s="12" t="s">
        <v>344</v>
      </c>
      <c r="B173" s="13" t="s">
        <v>345</v>
      </c>
      <c r="C173" s="12">
        <v>833</v>
      </c>
      <c r="D173" s="12" t="s">
        <v>330</v>
      </c>
      <c r="E173" s="12" t="s">
        <v>337</v>
      </c>
      <c r="F173" s="12">
        <v>500</v>
      </c>
      <c r="G173" s="13" t="s">
        <v>332</v>
      </c>
      <c r="H173" s="13" t="s">
        <v>38</v>
      </c>
      <c r="I173" s="19">
        <v>44000</v>
      </c>
    </row>
    <row r="174" spans="1:9" ht="93.75" x14ac:dyDescent="0.3">
      <c r="A174" s="12" t="s">
        <v>346</v>
      </c>
      <c r="B174" s="13" t="s">
        <v>347</v>
      </c>
      <c r="C174" s="12">
        <v>833</v>
      </c>
      <c r="D174" s="12" t="s">
        <v>330</v>
      </c>
      <c r="E174" s="12" t="s">
        <v>331</v>
      </c>
      <c r="F174" s="12">
        <v>400</v>
      </c>
      <c r="G174" s="13" t="s">
        <v>332</v>
      </c>
      <c r="H174" s="13"/>
      <c r="I174" s="19">
        <v>11701.55</v>
      </c>
    </row>
    <row r="175" spans="1:9" ht="93.75" x14ac:dyDescent="0.3">
      <c r="A175" s="12" t="s">
        <v>348</v>
      </c>
      <c r="B175" s="13" t="s">
        <v>349</v>
      </c>
      <c r="C175" s="12">
        <v>833</v>
      </c>
      <c r="D175" s="12" t="s">
        <v>330</v>
      </c>
      <c r="E175" s="12" t="s">
        <v>331</v>
      </c>
      <c r="F175" s="12">
        <v>400</v>
      </c>
      <c r="G175" s="13" t="s">
        <v>332</v>
      </c>
      <c r="H175" s="13"/>
      <c r="I175" s="19">
        <v>15000</v>
      </c>
    </row>
    <row r="176" spans="1:9" ht="93.75" x14ac:dyDescent="0.3">
      <c r="A176" s="12" t="s">
        <v>350</v>
      </c>
      <c r="B176" s="13" t="s">
        <v>351</v>
      </c>
      <c r="C176" s="12">
        <v>833</v>
      </c>
      <c r="D176" s="12" t="s">
        <v>330</v>
      </c>
      <c r="E176" s="12" t="s">
        <v>331</v>
      </c>
      <c r="F176" s="12">
        <v>400</v>
      </c>
      <c r="G176" s="13" t="s">
        <v>332</v>
      </c>
      <c r="H176" s="13"/>
      <c r="I176" s="19">
        <v>31717.65</v>
      </c>
    </row>
    <row r="177" spans="1:9" ht="93.75" x14ac:dyDescent="0.3">
      <c r="A177" s="12" t="s">
        <v>352</v>
      </c>
      <c r="B177" s="13" t="s">
        <v>353</v>
      </c>
      <c r="C177" s="12">
        <v>833</v>
      </c>
      <c r="D177" s="12" t="s">
        <v>330</v>
      </c>
      <c r="E177" s="12" t="s">
        <v>331</v>
      </c>
      <c r="F177" s="12">
        <v>400</v>
      </c>
      <c r="G177" s="13" t="s">
        <v>332</v>
      </c>
      <c r="H177" s="13"/>
      <c r="I177" s="19">
        <v>17000</v>
      </c>
    </row>
    <row r="178" spans="1:9" ht="93.75" x14ac:dyDescent="0.3">
      <c r="A178" s="12" t="s">
        <v>354</v>
      </c>
      <c r="B178" s="13" t="s">
        <v>355</v>
      </c>
      <c r="C178" s="12">
        <v>833</v>
      </c>
      <c r="D178" s="12" t="s">
        <v>330</v>
      </c>
      <c r="E178" s="12" t="s">
        <v>331</v>
      </c>
      <c r="F178" s="12">
        <v>400</v>
      </c>
      <c r="G178" s="13" t="s">
        <v>332</v>
      </c>
      <c r="H178" s="13"/>
      <c r="I178" s="19">
        <v>12162.37</v>
      </c>
    </row>
    <row r="179" spans="1:9" ht="93.75" x14ac:dyDescent="0.3">
      <c r="A179" s="12" t="s">
        <v>356</v>
      </c>
      <c r="B179" s="13" t="s">
        <v>357</v>
      </c>
      <c r="C179" s="12">
        <v>833</v>
      </c>
      <c r="D179" s="12" t="s">
        <v>330</v>
      </c>
      <c r="E179" s="12" t="s">
        <v>331</v>
      </c>
      <c r="F179" s="12">
        <v>400</v>
      </c>
      <c r="G179" s="13" t="s">
        <v>332</v>
      </c>
      <c r="H179" s="13"/>
      <c r="I179" s="19">
        <v>5122.0600000000004</v>
      </c>
    </row>
    <row r="180" spans="1:9" ht="93.75" x14ac:dyDescent="0.3">
      <c r="A180" s="12" t="s">
        <v>358</v>
      </c>
      <c r="B180" s="13" t="s">
        <v>359</v>
      </c>
      <c r="C180" s="12">
        <v>833</v>
      </c>
      <c r="D180" s="12" t="s">
        <v>330</v>
      </c>
      <c r="E180" s="12" t="s">
        <v>331</v>
      </c>
      <c r="F180" s="12">
        <v>400</v>
      </c>
      <c r="G180" s="13" t="s">
        <v>332</v>
      </c>
      <c r="H180" s="13"/>
      <c r="I180" s="19">
        <v>12266.34</v>
      </c>
    </row>
    <row r="181" spans="1:9" ht="93.75" x14ac:dyDescent="0.3">
      <c r="A181" s="12" t="s">
        <v>360</v>
      </c>
      <c r="B181" s="13" t="s">
        <v>361</v>
      </c>
      <c r="C181" s="12">
        <v>833</v>
      </c>
      <c r="D181" s="12" t="s">
        <v>330</v>
      </c>
      <c r="E181" s="12" t="s">
        <v>331</v>
      </c>
      <c r="F181" s="12">
        <v>400</v>
      </c>
      <c r="G181" s="13" t="s">
        <v>332</v>
      </c>
      <c r="H181" s="13"/>
      <c r="I181" s="19">
        <v>18703.36</v>
      </c>
    </row>
    <row r="182" spans="1:9" ht="93.75" x14ac:dyDescent="0.3">
      <c r="A182" s="12" t="s">
        <v>362</v>
      </c>
      <c r="B182" s="13" t="s">
        <v>363</v>
      </c>
      <c r="C182" s="12">
        <v>833</v>
      </c>
      <c r="D182" s="12" t="s">
        <v>330</v>
      </c>
      <c r="E182" s="12" t="s">
        <v>331</v>
      </c>
      <c r="F182" s="12">
        <v>400</v>
      </c>
      <c r="G182" s="13" t="s">
        <v>332</v>
      </c>
      <c r="H182" s="13"/>
      <c r="I182" s="19">
        <v>4458.79</v>
      </c>
    </row>
    <row r="183" spans="1:9" ht="93.75" x14ac:dyDescent="0.3">
      <c r="A183" s="12" t="s">
        <v>364</v>
      </c>
      <c r="B183" s="13" t="s">
        <v>365</v>
      </c>
      <c r="C183" s="12">
        <v>833</v>
      </c>
      <c r="D183" s="12" t="s">
        <v>330</v>
      </c>
      <c r="E183" s="12" t="s">
        <v>337</v>
      </c>
      <c r="F183" s="12">
        <v>500</v>
      </c>
      <c r="G183" s="13" t="s">
        <v>332</v>
      </c>
      <c r="H183" s="13" t="s">
        <v>39</v>
      </c>
      <c r="I183" s="19">
        <v>9845.69</v>
      </c>
    </row>
    <row r="184" spans="1:9" ht="93.75" x14ac:dyDescent="0.3">
      <c r="A184" s="12" t="s">
        <v>366</v>
      </c>
      <c r="B184" s="13" t="s">
        <v>367</v>
      </c>
      <c r="C184" s="12">
        <v>833</v>
      </c>
      <c r="D184" s="12" t="s">
        <v>330</v>
      </c>
      <c r="E184" s="12" t="s">
        <v>337</v>
      </c>
      <c r="F184" s="12">
        <v>500</v>
      </c>
      <c r="G184" s="13" t="s">
        <v>332</v>
      </c>
      <c r="H184" s="13" t="s">
        <v>39</v>
      </c>
      <c r="I184" s="19">
        <v>14574.79</v>
      </c>
    </row>
    <row r="185" spans="1:9" ht="131.25" x14ac:dyDescent="0.3">
      <c r="A185" s="12" t="s">
        <v>368</v>
      </c>
      <c r="B185" s="13" t="s">
        <v>369</v>
      </c>
      <c r="C185" s="12">
        <v>833</v>
      </c>
      <c r="D185" s="12" t="s">
        <v>330</v>
      </c>
      <c r="E185" s="12" t="s">
        <v>337</v>
      </c>
      <c r="F185" s="12">
        <v>500</v>
      </c>
      <c r="G185" s="13" t="s">
        <v>332</v>
      </c>
      <c r="H185" s="13" t="s">
        <v>370</v>
      </c>
      <c r="I185" s="19">
        <v>720</v>
      </c>
    </row>
    <row r="186" spans="1:9" ht="112.5" x14ac:dyDescent="0.3">
      <c r="A186" s="12" t="s">
        <v>371</v>
      </c>
      <c r="B186" s="13" t="s">
        <v>372</v>
      </c>
      <c r="C186" s="12">
        <v>833</v>
      </c>
      <c r="D186" s="12" t="s">
        <v>330</v>
      </c>
      <c r="E186" s="12" t="s">
        <v>337</v>
      </c>
      <c r="F186" s="12">
        <v>500</v>
      </c>
      <c r="G186" s="13" t="s">
        <v>332</v>
      </c>
      <c r="H186" s="13" t="s">
        <v>373</v>
      </c>
      <c r="I186" s="19">
        <v>22000</v>
      </c>
    </row>
    <row r="187" spans="1:9" ht="93.75" x14ac:dyDescent="0.3">
      <c r="A187" s="12" t="s">
        <v>374</v>
      </c>
      <c r="B187" s="13" t="s">
        <v>375</v>
      </c>
      <c r="C187" s="12">
        <v>833</v>
      </c>
      <c r="D187" s="12" t="s">
        <v>330</v>
      </c>
      <c r="E187" s="12" t="s">
        <v>337</v>
      </c>
      <c r="F187" s="12">
        <v>500</v>
      </c>
      <c r="G187" s="13" t="s">
        <v>332</v>
      </c>
      <c r="H187" s="13" t="s">
        <v>376</v>
      </c>
      <c r="I187" s="19">
        <v>8100</v>
      </c>
    </row>
    <row r="188" spans="1:9" ht="93.75" x14ac:dyDescent="0.3">
      <c r="A188" s="12" t="s">
        <v>377</v>
      </c>
      <c r="B188" s="13" t="s">
        <v>378</v>
      </c>
      <c r="C188" s="12">
        <v>833</v>
      </c>
      <c r="D188" s="12" t="s">
        <v>330</v>
      </c>
      <c r="E188" s="12" t="s">
        <v>337</v>
      </c>
      <c r="F188" s="12">
        <v>500</v>
      </c>
      <c r="G188" s="13" t="s">
        <v>332</v>
      </c>
      <c r="H188" s="13" t="s">
        <v>376</v>
      </c>
      <c r="I188" s="19">
        <v>12150</v>
      </c>
    </row>
    <row r="189" spans="1:9" ht="93.75" x14ac:dyDescent="0.3">
      <c r="A189" s="12" t="s">
        <v>379</v>
      </c>
      <c r="B189" s="13" t="s">
        <v>380</v>
      </c>
      <c r="C189" s="12">
        <v>833</v>
      </c>
      <c r="D189" s="12" t="s">
        <v>330</v>
      </c>
      <c r="E189" s="12" t="s">
        <v>337</v>
      </c>
      <c r="F189" s="12">
        <v>500</v>
      </c>
      <c r="G189" s="13" t="s">
        <v>332</v>
      </c>
      <c r="H189" s="13" t="s">
        <v>381</v>
      </c>
      <c r="I189" s="19">
        <v>7998.12</v>
      </c>
    </row>
    <row r="190" spans="1:9" ht="112.5" x14ac:dyDescent="0.3">
      <c r="A190" s="12" t="s">
        <v>382</v>
      </c>
      <c r="B190" s="13" t="s">
        <v>383</v>
      </c>
      <c r="C190" s="12">
        <v>833</v>
      </c>
      <c r="D190" s="12" t="s">
        <v>330</v>
      </c>
      <c r="E190" s="12" t="s">
        <v>337</v>
      </c>
      <c r="F190" s="12">
        <v>500</v>
      </c>
      <c r="G190" s="13" t="s">
        <v>332</v>
      </c>
      <c r="H190" s="13" t="s">
        <v>381</v>
      </c>
      <c r="I190" s="19">
        <v>9228.6</v>
      </c>
    </row>
    <row r="191" spans="1:9" ht="93.75" x14ac:dyDescent="0.3">
      <c r="A191" s="12" t="s">
        <v>384</v>
      </c>
      <c r="B191" s="13" t="s">
        <v>385</v>
      </c>
      <c r="C191" s="12">
        <v>833</v>
      </c>
      <c r="D191" s="12" t="s">
        <v>330</v>
      </c>
      <c r="E191" s="12" t="s">
        <v>337</v>
      </c>
      <c r="F191" s="12">
        <v>500</v>
      </c>
      <c r="G191" s="13" t="s">
        <v>332</v>
      </c>
      <c r="H191" s="13" t="s">
        <v>206</v>
      </c>
      <c r="I191" s="19">
        <v>30285.87</v>
      </c>
    </row>
    <row r="192" spans="1:9" ht="93.75" x14ac:dyDescent="0.3">
      <c r="A192" s="12" t="s">
        <v>386</v>
      </c>
      <c r="B192" s="13" t="s">
        <v>387</v>
      </c>
      <c r="C192" s="12">
        <v>833</v>
      </c>
      <c r="D192" s="12" t="s">
        <v>330</v>
      </c>
      <c r="E192" s="12" t="s">
        <v>337</v>
      </c>
      <c r="F192" s="12">
        <v>500</v>
      </c>
      <c r="G192" s="13" t="s">
        <v>332</v>
      </c>
      <c r="H192" s="13" t="s">
        <v>38</v>
      </c>
      <c r="I192" s="19">
        <v>50000</v>
      </c>
    </row>
    <row r="193" spans="1:9" ht="93.75" x14ac:dyDescent="0.3">
      <c r="A193" s="12" t="s">
        <v>388</v>
      </c>
      <c r="B193" s="13" t="s">
        <v>389</v>
      </c>
      <c r="C193" s="12">
        <v>833</v>
      </c>
      <c r="D193" s="12" t="s">
        <v>330</v>
      </c>
      <c r="E193" s="12" t="s">
        <v>331</v>
      </c>
      <c r="F193" s="12">
        <v>400</v>
      </c>
      <c r="G193" s="13" t="s">
        <v>332</v>
      </c>
      <c r="H193" s="13"/>
      <c r="I193" s="19">
        <v>48350</v>
      </c>
    </row>
    <row r="194" spans="1:9" ht="37.5" x14ac:dyDescent="0.3">
      <c r="A194" s="7" t="s">
        <v>390</v>
      </c>
      <c r="B194" s="8" t="s">
        <v>391</v>
      </c>
      <c r="C194" s="7"/>
      <c r="D194" s="7"/>
      <c r="E194" s="7"/>
      <c r="F194" s="7"/>
      <c r="G194" s="8"/>
      <c r="H194" s="8"/>
      <c r="I194" s="18">
        <v>32400</v>
      </c>
    </row>
    <row r="195" spans="1:9" ht="93.75" x14ac:dyDescent="0.3">
      <c r="A195" s="12" t="s">
        <v>392</v>
      </c>
      <c r="B195" s="13" t="s">
        <v>393</v>
      </c>
      <c r="C195" s="12">
        <v>833</v>
      </c>
      <c r="D195" s="12" t="s">
        <v>330</v>
      </c>
      <c r="E195" s="12" t="s">
        <v>394</v>
      </c>
      <c r="F195" s="12">
        <v>500</v>
      </c>
      <c r="G195" s="13" t="s">
        <v>332</v>
      </c>
      <c r="H195" s="13" t="s">
        <v>38</v>
      </c>
      <c r="I195" s="19">
        <v>27000</v>
      </c>
    </row>
    <row r="196" spans="1:9" ht="93.75" x14ac:dyDescent="0.3">
      <c r="A196" s="12" t="s">
        <v>395</v>
      </c>
      <c r="B196" s="13" t="s">
        <v>396</v>
      </c>
      <c r="C196" s="12">
        <v>833</v>
      </c>
      <c r="D196" s="12" t="s">
        <v>330</v>
      </c>
      <c r="E196" s="12" t="s">
        <v>394</v>
      </c>
      <c r="F196" s="12">
        <v>500</v>
      </c>
      <c r="G196" s="13" t="s">
        <v>332</v>
      </c>
      <c r="H196" s="13" t="s">
        <v>43</v>
      </c>
      <c r="I196" s="19">
        <v>5400</v>
      </c>
    </row>
    <row r="197" spans="1:9" ht="112.5" x14ac:dyDescent="0.3">
      <c r="A197" s="7" t="s">
        <v>397</v>
      </c>
      <c r="B197" s="8" t="s">
        <v>398</v>
      </c>
      <c r="C197" s="7"/>
      <c r="D197" s="7"/>
      <c r="E197" s="7"/>
      <c r="F197" s="7"/>
      <c r="G197" s="8"/>
      <c r="H197" s="8"/>
      <c r="I197" s="18">
        <v>196994.38</v>
      </c>
    </row>
    <row r="198" spans="1:9" ht="37.5" x14ac:dyDescent="0.3">
      <c r="A198" s="7" t="s">
        <v>399</v>
      </c>
      <c r="B198" s="8" t="s">
        <v>400</v>
      </c>
      <c r="C198" s="7"/>
      <c r="D198" s="7"/>
      <c r="E198" s="7"/>
      <c r="F198" s="7"/>
      <c r="G198" s="8"/>
      <c r="H198" s="8"/>
      <c r="I198" s="18">
        <v>181586.38</v>
      </c>
    </row>
    <row r="199" spans="1:9" ht="131.25" x14ac:dyDescent="0.3">
      <c r="A199" s="12" t="s">
        <v>401</v>
      </c>
      <c r="B199" s="13" t="s">
        <v>402</v>
      </c>
      <c r="C199" s="12">
        <v>807</v>
      </c>
      <c r="D199" s="12" t="s">
        <v>19</v>
      </c>
      <c r="E199" s="12" t="s">
        <v>403</v>
      </c>
      <c r="F199" s="12">
        <v>300</v>
      </c>
      <c r="G199" s="13" t="s">
        <v>404</v>
      </c>
      <c r="H199" s="13"/>
      <c r="I199" s="19">
        <v>15932</v>
      </c>
    </row>
    <row r="200" spans="1:9" ht="131.25" x14ac:dyDescent="0.3">
      <c r="A200" s="12" t="s">
        <v>405</v>
      </c>
      <c r="B200" s="13" t="s">
        <v>406</v>
      </c>
      <c r="C200" s="12">
        <v>807</v>
      </c>
      <c r="D200" s="12" t="s">
        <v>19</v>
      </c>
      <c r="E200" s="12" t="s">
        <v>403</v>
      </c>
      <c r="F200" s="12">
        <v>300</v>
      </c>
      <c r="G200" s="13" t="s">
        <v>404</v>
      </c>
      <c r="H200" s="13"/>
      <c r="I200" s="19">
        <v>15419</v>
      </c>
    </row>
    <row r="201" spans="1:9" ht="131.25" x14ac:dyDescent="0.3">
      <c r="A201" s="12" t="s">
        <v>407</v>
      </c>
      <c r="B201" s="13" t="s">
        <v>408</v>
      </c>
      <c r="C201" s="12">
        <v>807</v>
      </c>
      <c r="D201" s="12" t="s">
        <v>164</v>
      </c>
      <c r="E201" s="12" t="s">
        <v>409</v>
      </c>
      <c r="F201" s="12">
        <v>500</v>
      </c>
      <c r="G201" s="13" t="s">
        <v>404</v>
      </c>
      <c r="H201" s="13" t="s">
        <v>410</v>
      </c>
      <c r="I201" s="19">
        <v>100000</v>
      </c>
    </row>
    <row r="202" spans="1:9" ht="131.25" x14ac:dyDescent="0.3">
      <c r="A202" s="12" t="s">
        <v>411</v>
      </c>
      <c r="B202" s="13" t="s">
        <v>412</v>
      </c>
      <c r="C202" s="12">
        <v>807</v>
      </c>
      <c r="D202" s="12" t="s">
        <v>129</v>
      </c>
      <c r="E202" s="12" t="s">
        <v>409</v>
      </c>
      <c r="F202" s="12">
        <v>500</v>
      </c>
      <c r="G202" s="13" t="s">
        <v>404</v>
      </c>
      <c r="H202" s="13" t="s">
        <v>413</v>
      </c>
      <c r="I202" s="19">
        <v>2592.5</v>
      </c>
    </row>
    <row r="203" spans="1:9" ht="131.25" x14ac:dyDescent="0.3">
      <c r="A203" s="12" t="s">
        <v>414</v>
      </c>
      <c r="B203" s="13" t="s">
        <v>415</v>
      </c>
      <c r="C203" s="12">
        <v>807</v>
      </c>
      <c r="D203" s="12" t="s">
        <v>129</v>
      </c>
      <c r="E203" s="12" t="s">
        <v>409</v>
      </c>
      <c r="F203" s="12">
        <v>500</v>
      </c>
      <c r="G203" s="13" t="s">
        <v>404</v>
      </c>
      <c r="H203" s="13" t="s">
        <v>416</v>
      </c>
      <c r="I203" s="19">
        <v>18050</v>
      </c>
    </row>
    <row r="204" spans="1:9" ht="131.25" x14ac:dyDescent="0.3">
      <c r="A204" s="12" t="s">
        <v>417</v>
      </c>
      <c r="B204" s="13" t="s">
        <v>418</v>
      </c>
      <c r="C204" s="12">
        <v>807</v>
      </c>
      <c r="D204" s="12" t="s">
        <v>28</v>
      </c>
      <c r="E204" s="12" t="s">
        <v>409</v>
      </c>
      <c r="F204" s="12">
        <v>500</v>
      </c>
      <c r="G204" s="13" t="s">
        <v>404</v>
      </c>
      <c r="H204" s="13" t="s">
        <v>410</v>
      </c>
      <c r="I204" s="19">
        <v>29592.880000000001</v>
      </c>
    </row>
    <row r="205" spans="1:9" ht="56.25" x14ac:dyDescent="0.3">
      <c r="A205" s="7" t="s">
        <v>419</v>
      </c>
      <c r="B205" s="8" t="s">
        <v>420</v>
      </c>
      <c r="C205" s="7"/>
      <c r="D205" s="7"/>
      <c r="E205" s="7"/>
      <c r="F205" s="7"/>
      <c r="G205" s="8"/>
      <c r="H205" s="8"/>
      <c r="I205" s="18">
        <v>15408</v>
      </c>
    </row>
    <row r="206" spans="1:9" ht="56.25" x14ac:dyDescent="0.3">
      <c r="A206" s="12" t="s">
        <v>421</v>
      </c>
      <c r="B206" s="13" t="s">
        <v>422</v>
      </c>
      <c r="C206" s="12">
        <v>832</v>
      </c>
      <c r="D206" s="12" t="s">
        <v>423</v>
      </c>
      <c r="E206" s="12" t="s">
        <v>424</v>
      </c>
      <c r="F206" s="12">
        <v>400</v>
      </c>
      <c r="G206" s="13" t="s">
        <v>425</v>
      </c>
      <c r="H206" s="13"/>
      <c r="I206" s="19">
        <v>9114</v>
      </c>
    </row>
    <row r="207" spans="1:9" ht="56.25" x14ac:dyDescent="0.3">
      <c r="A207" s="12" t="s">
        <v>426</v>
      </c>
      <c r="B207" s="13" t="s">
        <v>427</v>
      </c>
      <c r="C207" s="12">
        <v>832</v>
      </c>
      <c r="D207" s="12" t="s">
        <v>423</v>
      </c>
      <c r="E207" s="12" t="s">
        <v>424</v>
      </c>
      <c r="F207" s="12">
        <v>400</v>
      </c>
      <c r="G207" s="13" t="s">
        <v>425</v>
      </c>
      <c r="H207" s="13"/>
      <c r="I207" s="19">
        <v>6294</v>
      </c>
    </row>
    <row r="208" spans="1:9" ht="93.75" x14ac:dyDescent="0.3">
      <c r="A208" s="7" t="s">
        <v>428</v>
      </c>
      <c r="B208" s="8" t="s">
        <v>429</v>
      </c>
      <c r="C208" s="7"/>
      <c r="D208" s="7"/>
      <c r="E208" s="7"/>
      <c r="F208" s="7"/>
      <c r="G208" s="8"/>
      <c r="H208" s="8"/>
      <c r="I208" s="18">
        <v>13505.5</v>
      </c>
    </row>
    <row r="209" spans="1:10" ht="75" x14ac:dyDescent="0.3">
      <c r="A209" s="7" t="s">
        <v>430</v>
      </c>
      <c r="B209" s="8" t="s">
        <v>431</v>
      </c>
      <c r="C209" s="7"/>
      <c r="D209" s="7"/>
      <c r="E209" s="7"/>
      <c r="F209" s="7"/>
      <c r="G209" s="8"/>
      <c r="H209" s="8"/>
      <c r="I209" s="18">
        <v>13505.5</v>
      </c>
    </row>
    <row r="210" spans="1:10" ht="56.25" x14ac:dyDescent="0.3">
      <c r="A210" s="12" t="s">
        <v>432</v>
      </c>
      <c r="B210" s="13" t="s">
        <v>433</v>
      </c>
      <c r="C210" s="12">
        <v>812</v>
      </c>
      <c r="D210" s="12" t="s">
        <v>172</v>
      </c>
      <c r="E210" s="12" t="s">
        <v>434</v>
      </c>
      <c r="F210" s="12">
        <v>500</v>
      </c>
      <c r="G210" s="13" t="s">
        <v>30</v>
      </c>
      <c r="H210" s="13" t="s">
        <v>48</v>
      </c>
      <c r="I210" s="19">
        <v>13505.5</v>
      </c>
    </row>
    <row r="211" spans="1:10" ht="75" x14ac:dyDescent="0.3">
      <c r="A211" s="7" t="s">
        <v>435</v>
      </c>
      <c r="B211" s="8" t="s">
        <v>436</v>
      </c>
      <c r="C211" s="7"/>
      <c r="D211" s="7"/>
      <c r="E211" s="7"/>
      <c r="F211" s="7"/>
      <c r="G211" s="8"/>
      <c r="H211" s="8"/>
      <c r="I211" s="18">
        <v>10000</v>
      </c>
    </row>
    <row r="212" spans="1:10" ht="37.5" x14ac:dyDescent="0.3">
      <c r="A212" s="7" t="s">
        <v>437</v>
      </c>
      <c r="B212" s="8" t="s">
        <v>438</v>
      </c>
      <c r="C212" s="7"/>
      <c r="D212" s="7"/>
      <c r="E212" s="7"/>
      <c r="F212" s="7"/>
      <c r="G212" s="8"/>
      <c r="H212" s="8"/>
      <c r="I212" s="18">
        <v>10000</v>
      </c>
    </row>
    <row r="213" spans="1:10" ht="93.75" x14ac:dyDescent="0.3">
      <c r="A213" s="12" t="s">
        <v>439</v>
      </c>
      <c r="B213" s="13" t="s">
        <v>440</v>
      </c>
      <c r="C213" s="12">
        <v>822</v>
      </c>
      <c r="D213" s="12" t="s">
        <v>148</v>
      </c>
      <c r="E213" s="12" t="s">
        <v>441</v>
      </c>
      <c r="F213" s="12">
        <v>400</v>
      </c>
      <c r="G213" s="13" t="s">
        <v>37</v>
      </c>
      <c r="H213" s="13"/>
      <c r="I213" s="19">
        <v>10000</v>
      </c>
    </row>
    <row r="214" spans="1:10" ht="93.75" x14ac:dyDescent="0.3">
      <c r="A214" s="7" t="s">
        <v>442</v>
      </c>
      <c r="B214" s="8" t="s">
        <v>443</v>
      </c>
      <c r="C214" s="7"/>
      <c r="D214" s="7"/>
      <c r="E214" s="7"/>
      <c r="F214" s="7"/>
      <c r="G214" s="8"/>
      <c r="H214" s="8"/>
      <c r="I214" s="18">
        <v>100000</v>
      </c>
    </row>
    <row r="215" spans="1:10" ht="56.25" x14ac:dyDescent="0.3">
      <c r="A215" s="7" t="s">
        <v>444</v>
      </c>
      <c r="B215" s="8" t="s">
        <v>445</v>
      </c>
      <c r="C215" s="7"/>
      <c r="D215" s="7"/>
      <c r="E215" s="7"/>
      <c r="F215" s="7"/>
      <c r="G215" s="8"/>
      <c r="H215" s="8"/>
      <c r="I215" s="18">
        <v>100000</v>
      </c>
    </row>
    <row r="216" spans="1:10" ht="75" x14ac:dyDescent="0.3">
      <c r="A216" s="12" t="s">
        <v>446</v>
      </c>
      <c r="B216" s="13" t="s">
        <v>447</v>
      </c>
      <c r="C216" s="12">
        <v>812</v>
      </c>
      <c r="D216" s="12" t="s">
        <v>28</v>
      </c>
      <c r="E216" s="12" t="s">
        <v>448</v>
      </c>
      <c r="F216" s="12">
        <v>500</v>
      </c>
      <c r="G216" s="13" t="s">
        <v>30</v>
      </c>
      <c r="H216" s="13"/>
      <c r="I216" s="19">
        <v>35000</v>
      </c>
    </row>
    <row r="217" spans="1:10" ht="75" x14ac:dyDescent="0.3">
      <c r="A217" s="12" t="s">
        <v>449</v>
      </c>
      <c r="B217" s="13" t="s">
        <v>450</v>
      </c>
      <c r="C217" s="12">
        <v>812</v>
      </c>
      <c r="D217" s="12" t="s">
        <v>28</v>
      </c>
      <c r="E217" s="12" t="s">
        <v>448</v>
      </c>
      <c r="F217" s="12">
        <v>500</v>
      </c>
      <c r="G217" s="13" t="s">
        <v>30</v>
      </c>
      <c r="H217" s="13"/>
      <c r="I217" s="19">
        <v>35000</v>
      </c>
    </row>
    <row r="218" spans="1:10" ht="56.25" x14ac:dyDescent="0.3">
      <c r="A218" s="12" t="s">
        <v>451</v>
      </c>
      <c r="B218" s="13" t="s">
        <v>452</v>
      </c>
      <c r="C218" s="12">
        <v>812</v>
      </c>
      <c r="D218" s="12" t="s">
        <v>28</v>
      </c>
      <c r="E218" s="12" t="s">
        <v>448</v>
      </c>
      <c r="F218" s="12">
        <v>500</v>
      </c>
      <c r="G218" s="13" t="s">
        <v>30</v>
      </c>
      <c r="H218" s="13"/>
      <c r="I218" s="19">
        <v>30000</v>
      </c>
    </row>
    <row r="219" spans="1:10" ht="37.5" x14ac:dyDescent="0.3">
      <c r="A219" s="14"/>
      <c r="B219" s="15" t="s">
        <v>453</v>
      </c>
      <c r="C219" s="14"/>
      <c r="D219" s="14"/>
      <c r="E219" s="14"/>
      <c r="F219" s="14"/>
      <c r="G219" s="16"/>
      <c r="H219" s="16"/>
      <c r="I219" s="18">
        <v>6626113.8300000001</v>
      </c>
      <c r="J219" s="20"/>
    </row>
    <row r="220" spans="1:10" ht="18.75" x14ac:dyDescent="0.3">
      <c r="A220" s="22"/>
      <c r="B220" s="23" t="s">
        <v>454</v>
      </c>
      <c r="C220" s="22"/>
      <c r="D220" s="22"/>
      <c r="E220" s="22"/>
      <c r="F220" s="22"/>
      <c r="G220" s="23"/>
      <c r="H220" s="23"/>
      <c r="I220" s="24">
        <v>7349538.0300000003</v>
      </c>
    </row>
    <row r="221" spans="1:10" ht="23.25" x14ac:dyDescent="0.35">
      <c r="I221" s="21"/>
    </row>
    <row r="222" spans="1:10" x14ac:dyDescent="0.25">
      <c r="I222" s="20"/>
    </row>
    <row r="223" spans="1:10" x14ac:dyDescent="0.25">
      <c r="I223" s="20"/>
    </row>
    <row r="224" spans="1:10" x14ac:dyDescent="0.25">
      <c r="I224" s="20"/>
    </row>
    <row r="225" spans="9:9" x14ac:dyDescent="0.25">
      <c r="I225" s="20"/>
    </row>
    <row r="226" spans="9:9" x14ac:dyDescent="0.25">
      <c r="I226" s="20"/>
    </row>
    <row r="227" spans="9:9" x14ac:dyDescent="0.25">
      <c r="I227" s="20"/>
    </row>
    <row r="228" spans="9:9" x14ac:dyDescent="0.25">
      <c r="I228" s="20"/>
    </row>
    <row r="229" spans="9:9" x14ac:dyDescent="0.25">
      <c r="I229" s="20"/>
    </row>
    <row r="230" spans="9:9" x14ac:dyDescent="0.25">
      <c r="I230" s="20"/>
    </row>
    <row r="231" spans="9:9" x14ac:dyDescent="0.25">
      <c r="I231" s="20"/>
    </row>
    <row r="232" spans="9:9" x14ac:dyDescent="0.25">
      <c r="I232" s="20"/>
    </row>
    <row r="233" spans="9:9" x14ac:dyDescent="0.25">
      <c r="I233" s="20"/>
    </row>
    <row r="234" spans="9:9" x14ac:dyDescent="0.25">
      <c r="I234" s="20"/>
    </row>
    <row r="235" spans="9:9" x14ac:dyDescent="0.25">
      <c r="I235" s="20"/>
    </row>
    <row r="236" spans="9:9" x14ac:dyDescent="0.25">
      <c r="I236" s="20"/>
    </row>
    <row r="237" spans="9:9" x14ac:dyDescent="0.25">
      <c r="I237" s="20"/>
    </row>
    <row r="238" spans="9:9" x14ac:dyDescent="0.25">
      <c r="I238" s="20"/>
    </row>
    <row r="239" spans="9:9" x14ac:dyDescent="0.25">
      <c r="I239" s="20"/>
    </row>
    <row r="240" spans="9:9" x14ac:dyDescent="0.25">
      <c r="I240" s="20"/>
    </row>
    <row r="241" spans="9:9" x14ac:dyDescent="0.25">
      <c r="I241" s="20"/>
    </row>
    <row r="242" spans="9:9" x14ac:dyDescent="0.25">
      <c r="I242" s="20"/>
    </row>
    <row r="243" spans="9:9" x14ac:dyDescent="0.25">
      <c r="I243" s="20"/>
    </row>
    <row r="244" spans="9:9" x14ac:dyDescent="0.25">
      <c r="I244" s="20"/>
    </row>
    <row r="245" spans="9:9" x14ac:dyDescent="0.25">
      <c r="I245" s="20"/>
    </row>
    <row r="246" spans="9:9" x14ac:dyDescent="0.25">
      <c r="I246" s="20"/>
    </row>
    <row r="247" spans="9:9" x14ac:dyDescent="0.25">
      <c r="I247" s="20"/>
    </row>
    <row r="248" spans="9:9" x14ac:dyDescent="0.25">
      <c r="I248" s="20"/>
    </row>
    <row r="249" spans="9:9" x14ac:dyDescent="0.25">
      <c r="I249" s="20"/>
    </row>
    <row r="250" spans="9:9" x14ac:dyDescent="0.25">
      <c r="I250" s="20"/>
    </row>
    <row r="251" spans="9:9" x14ac:dyDescent="0.25">
      <c r="I251" s="20"/>
    </row>
    <row r="252" spans="9:9" x14ac:dyDescent="0.25">
      <c r="I252" s="20"/>
    </row>
    <row r="253" spans="9:9" x14ac:dyDescent="0.25">
      <c r="I253" s="20"/>
    </row>
    <row r="254" spans="9:9" x14ac:dyDescent="0.25">
      <c r="I254" s="20"/>
    </row>
    <row r="255" spans="9:9" x14ac:dyDescent="0.25">
      <c r="I255" s="20"/>
    </row>
    <row r="256" spans="9:9" x14ac:dyDescent="0.25">
      <c r="I256" s="20"/>
    </row>
    <row r="257" spans="9:9" x14ac:dyDescent="0.25">
      <c r="I257" s="20"/>
    </row>
    <row r="258" spans="9:9" x14ac:dyDescent="0.25">
      <c r="I258" s="20"/>
    </row>
    <row r="259" spans="9:9" x14ac:dyDescent="0.25">
      <c r="I259" s="20"/>
    </row>
    <row r="260" spans="9:9" x14ac:dyDescent="0.25">
      <c r="I260" s="20"/>
    </row>
    <row r="261" spans="9:9" x14ac:dyDescent="0.25">
      <c r="I261" s="20"/>
    </row>
    <row r="262" spans="9:9" x14ac:dyDescent="0.25">
      <c r="I262" s="20"/>
    </row>
    <row r="263" spans="9:9" x14ac:dyDescent="0.25">
      <c r="I263" s="20"/>
    </row>
    <row r="264" spans="9:9" x14ac:dyDescent="0.25">
      <c r="I264" s="20"/>
    </row>
    <row r="265" spans="9:9" x14ac:dyDescent="0.25">
      <c r="I265" s="20"/>
    </row>
    <row r="266" spans="9:9" x14ac:dyDescent="0.25">
      <c r="I266" s="20"/>
    </row>
    <row r="267" spans="9:9" x14ac:dyDescent="0.25">
      <c r="I267" s="20"/>
    </row>
    <row r="268" spans="9:9" x14ac:dyDescent="0.25">
      <c r="I268" s="20"/>
    </row>
    <row r="269" spans="9:9" x14ac:dyDescent="0.25">
      <c r="I269" s="20"/>
    </row>
    <row r="270" spans="9:9" x14ac:dyDescent="0.25">
      <c r="I270" s="20"/>
    </row>
    <row r="271" spans="9:9" x14ac:dyDescent="0.25">
      <c r="I271" s="20"/>
    </row>
    <row r="272" spans="9:9" x14ac:dyDescent="0.25">
      <c r="I272" s="20"/>
    </row>
    <row r="273" spans="9:9" x14ac:dyDescent="0.25">
      <c r="I273" s="20"/>
    </row>
    <row r="274" spans="9:9" x14ac:dyDescent="0.25">
      <c r="I274" s="20"/>
    </row>
    <row r="275" spans="9:9" x14ac:dyDescent="0.25">
      <c r="I275" s="20"/>
    </row>
    <row r="276" spans="9:9" x14ac:dyDescent="0.25">
      <c r="I276" s="20"/>
    </row>
    <row r="277" spans="9:9" x14ac:dyDescent="0.25">
      <c r="I277" s="20"/>
    </row>
    <row r="278" spans="9:9" x14ac:dyDescent="0.25">
      <c r="I278" s="20"/>
    </row>
    <row r="279" spans="9:9" x14ac:dyDescent="0.25">
      <c r="I279" s="20"/>
    </row>
    <row r="280" spans="9:9" x14ac:dyDescent="0.25">
      <c r="I280" s="20"/>
    </row>
    <row r="281" spans="9:9" x14ac:dyDescent="0.25">
      <c r="I281" s="20"/>
    </row>
    <row r="282" spans="9:9" x14ac:dyDescent="0.25">
      <c r="I282" s="20"/>
    </row>
    <row r="283" spans="9:9" x14ac:dyDescent="0.25">
      <c r="I283" s="20"/>
    </row>
    <row r="284" spans="9:9" x14ac:dyDescent="0.25">
      <c r="I284" s="20"/>
    </row>
    <row r="285" spans="9:9" x14ac:dyDescent="0.25">
      <c r="I285" s="20"/>
    </row>
    <row r="286" spans="9:9" x14ac:dyDescent="0.25">
      <c r="I286" s="20"/>
    </row>
    <row r="287" spans="9:9" x14ac:dyDescent="0.25">
      <c r="I287" s="20"/>
    </row>
    <row r="288" spans="9:9" x14ac:dyDescent="0.25">
      <c r="I288" s="20"/>
    </row>
    <row r="289" spans="9:9" x14ac:dyDescent="0.25">
      <c r="I289" s="20"/>
    </row>
    <row r="290" spans="9:9" x14ac:dyDescent="0.25">
      <c r="I290" s="20"/>
    </row>
    <row r="291" spans="9:9" x14ac:dyDescent="0.25">
      <c r="I291" s="20"/>
    </row>
    <row r="292" spans="9:9" x14ac:dyDescent="0.25">
      <c r="I292" s="20"/>
    </row>
    <row r="293" spans="9:9" x14ac:dyDescent="0.25">
      <c r="I293" s="20"/>
    </row>
    <row r="294" spans="9:9" x14ac:dyDescent="0.25">
      <c r="I294" s="20"/>
    </row>
    <row r="295" spans="9:9" x14ac:dyDescent="0.25">
      <c r="I295" s="20"/>
    </row>
    <row r="296" spans="9:9" x14ac:dyDescent="0.25">
      <c r="I296" s="20"/>
    </row>
    <row r="297" spans="9:9" x14ac:dyDescent="0.25">
      <c r="I297" s="20"/>
    </row>
    <row r="298" spans="9:9" x14ac:dyDescent="0.25">
      <c r="I298" s="20"/>
    </row>
    <row r="299" spans="9:9" x14ac:dyDescent="0.25">
      <c r="I299" s="20"/>
    </row>
    <row r="300" spans="9:9" x14ac:dyDescent="0.25">
      <c r="I300" s="20"/>
    </row>
    <row r="301" spans="9:9" x14ac:dyDescent="0.25">
      <c r="I301" s="20"/>
    </row>
    <row r="302" spans="9:9" x14ac:dyDescent="0.25">
      <c r="I302" s="20"/>
    </row>
    <row r="303" spans="9:9" x14ac:dyDescent="0.25">
      <c r="I303" s="20"/>
    </row>
    <row r="304" spans="9:9" x14ac:dyDescent="0.25">
      <c r="I304" s="20"/>
    </row>
    <row r="305" spans="9:9" x14ac:dyDescent="0.25">
      <c r="I305" s="20"/>
    </row>
    <row r="306" spans="9:9" x14ac:dyDescent="0.25">
      <c r="I306" s="20"/>
    </row>
    <row r="307" spans="9:9" x14ac:dyDescent="0.25">
      <c r="I307" s="20"/>
    </row>
    <row r="308" spans="9:9" x14ac:dyDescent="0.25">
      <c r="I308" s="20"/>
    </row>
    <row r="309" spans="9:9" x14ac:dyDescent="0.25">
      <c r="I309" s="20"/>
    </row>
    <row r="310" spans="9:9" x14ac:dyDescent="0.25">
      <c r="I310" s="20"/>
    </row>
    <row r="311" spans="9:9" x14ac:dyDescent="0.25">
      <c r="I311" s="20"/>
    </row>
    <row r="312" spans="9:9" x14ac:dyDescent="0.25">
      <c r="I312" s="20"/>
    </row>
    <row r="313" spans="9:9" x14ac:dyDescent="0.25">
      <c r="I313" s="20"/>
    </row>
    <row r="314" spans="9:9" x14ac:dyDescent="0.25">
      <c r="I314" s="20"/>
    </row>
    <row r="315" spans="9:9" x14ac:dyDescent="0.25">
      <c r="I315" s="20"/>
    </row>
    <row r="316" spans="9:9" x14ac:dyDescent="0.25">
      <c r="I316" s="20"/>
    </row>
    <row r="317" spans="9:9" x14ac:dyDescent="0.25">
      <c r="I317" s="20"/>
    </row>
    <row r="318" spans="9:9" x14ac:dyDescent="0.25">
      <c r="I318" s="20"/>
    </row>
    <row r="319" spans="9:9" x14ac:dyDescent="0.25">
      <c r="I319" s="20"/>
    </row>
    <row r="320" spans="9:9" x14ac:dyDescent="0.25">
      <c r="I320" s="20"/>
    </row>
    <row r="321" spans="9:9" x14ac:dyDescent="0.25">
      <c r="I321" s="20"/>
    </row>
    <row r="322" spans="9:9" x14ac:dyDescent="0.25">
      <c r="I322" s="20"/>
    </row>
    <row r="323" spans="9:9" x14ac:dyDescent="0.25">
      <c r="I323" s="20"/>
    </row>
    <row r="324" spans="9:9" x14ac:dyDescent="0.25">
      <c r="I324" s="20"/>
    </row>
    <row r="325" spans="9:9" x14ac:dyDescent="0.25">
      <c r="I325" s="20"/>
    </row>
    <row r="326" spans="9:9" x14ac:dyDescent="0.25">
      <c r="I326" s="20"/>
    </row>
    <row r="327" spans="9:9" x14ac:dyDescent="0.25">
      <c r="I327" s="20"/>
    </row>
    <row r="328" spans="9:9" x14ac:dyDescent="0.25">
      <c r="I328" s="20"/>
    </row>
    <row r="329" spans="9:9" x14ac:dyDescent="0.25">
      <c r="I329" s="20"/>
    </row>
    <row r="330" spans="9:9" x14ac:dyDescent="0.25">
      <c r="I330" s="20"/>
    </row>
    <row r="331" spans="9:9" x14ac:dyDescent="0.25">
      <c r="I331" s="20"/>
    </row>
    <row r="332" spans="9:9" x14ac:dyDescent="0.25">
      <c r="I332" s="20"/>
    </row>
    <row r="333" spans="9:9" x14ac:dyDescent="0.25">
      <c r="I333" s="20"/>
    </row>
    <row r="334" spans="9:9" x14ac:dyDescent="0.25">
      <c r="I334" s="20"/>
    </row>
    <row r="335" spans="9:9" x14ac:dyDescent="0.25">
      <c r="I335" s="20"/>
    </row>
    <row r="336" spans="9:9" x14ac:dyDescent="0.25">
      <c r="I336" s="20"/>
    </row>
    <row r="337" spans="9:9" x14ac:dyDescent="0.25">
      <c r="I337" s="20"/>
    </row>
    <row r="338" spans="9:9" x14ac:dyDescent="0.25">
      <c r="I338" s="20"/>
    </row>
    <row r="339" spans="9:9" x14ac:dyDescent="0.25">
      <c r="I339" s="20"/>
    </row>
    <row r="340" spans="9:9" x14ac:dyDescent="0.25">
      <c r="I340" s="20"/>
    </row>
    <row r="341" spans="9:9" x14ac:dyDescent="0.25">
      <c r="I341" s="20"/>
    </row>
    <row r="342" spans="9:9" x14ac:dyDescent="0.25">
      <c r="I342" s="20"/>
    </row>
    <row r="343" spans="9:9" x14ac:dyDescent="0.25">
      <c r="I343" s="20"/>
    </row>
    <row r="344" spans="9:9" x14ac:dyDescent="0.25">
      <c r="I344" s="20"/>
    </row>
    <row r="345" spans="9:9" x14ac:dyDescent="0.25">
      <c r="I345" s="20"/>
    </row>
    <row r="346" spans="9:9" x14ac:dyDescent="0.25">
      <c r="I346" s="20"/>
    </row>
    <row r="347" spans="9:9" x14ac:dyDescent="0.25">
      <c r="I347" s="20"/>
    </row>
    <row r="348" spans="9:9" x14ac:dyDescent="0.25">
      <c r="I348" s="20"/>
    </row>
    <row r="349" spans="9:9" x14ac:dyDescent="0.25">
      <c r="I349" s="20"/>
    </row>
    <row r="350" spans="9:9" x14ac:dyDescent="0.25">
      <c r="I350" s="20"/>
    </row>
    <row r="351" spans="9:9" x14ac:dyDescent="0.25">
      <c r="I351" s="20"/>
    </row>
    <row r="352" spans="9:9" x14ac:dyDescent="0.25">
      <c r="I352" s="20"/>
    </row>
    <row r="353" spans="9:9" x14ac:dyDescent="0.25">
      <c r="I353" s="20"/>
    </row>
    <row r="354" spans="9:9" x14ac:dyDescent="0.25">
      <c r="I354" s="20"/>
    </row>
    <row r="355" spans="9:9" x14ac:dyDescent="0.25">
      <c r="I355" s="20"/>
    </row>
    <row r="356" spans="9:9" x14ac:dyDescent="0.25">
      <c r="I356" s="20"/>
    </row>
    <row r="357" spans="9:9" x14ac:dyDescent="0.25">
      <c r="I357" s="20"/>
    </row>
    <row r="358" spans="9:9" x14ac:dyDescent="0.25">
      <c r="I358" s="20"/>
    </row>
    <row r="359" spans="9:9" x14ac:dyDescent="0.25">
      <c r="I359" s="20"/>
    </row>
    <row r="360" spans="9:9" x14ac:dyDescent="0.25">
      <c r="I360" s="20"/>
    </row>
    <row r="361" spans="9:9" x14ac:dyDescent="0.25">
      <c r="I361" s="20"/>
    </row>
    <row r="362" spans="9:9" x14ac:dyDescent="0.25">
      <c r="I362" s="20"/>
    </row>
    <row r="363" spans="9:9" x14ac:dyDescent="0.25">
      <c r="I363" s="20"/>
    </row>
    <row r="364" spans="9:9" x14ac:dyDescent="0.25">
      <c r="I364" s="20"/>
    </row>
    <row r="365" spans="9:9" x14ac:dyDescent="0.25">
      <c r="I365" s="20"/>
    </row>
    <row r="366" spans="9:9" x14ac:dyDescent="0.25">
      <c r="I366" s="20"/>
    </row>
    <row r="367" spans="9:9" x14ac:dyDescent="0.25">
      <c r="I367" s="20"/>
    </row>
    <row r="368" spans="9:9" x14ac:dyDescent="0.25">
      <c r="I368" s="20"/>
    </row>
    <row r="369" spans="9:9" x14ac:dyDescent="0.25">
      <c r="I369" s="20"/>
    </row>
    <row r="370" spans="9:9" x14ac:dyDescent="0.25">
      <c r="I370" s="20"/>
    </row>
    <row r="371" spans="9:9" x14ac:dyDescent="0.25">
      <c r="I371" s="20"/>
    </row>
    <row r="372" spans="9:9" x14ac:dyDescent="0.25">
      <c r="I372" s="20"/>
    </row>
    <row r="373" spans="9:9" x14ac:dyDescent="0.25">
      <c r="I373" s="20"/>
    </row>
    <row r="374" spans="9:9" x14ac:dyDescent="0.25">
      <c r="I374" s="20"/>
    </row>
    <row r="375" spans="9:9" x14ac:dyDescent="0.25">
      <c r="I375" s="20"/>
    </row>
    <row r="376" spans="9:9" x14ac:dyDescent="0.25">
      <c r="I376" s="20"/>
    </row>
    <row r="377" spans="9:9" x14ac:dyDescent="0.25">
      <c r="I377" s="20"/>
    </row>
    <row r="378" spans="9:9" x14ac:dyDescent="0.25">
      <c r="I378" s="20"/>
    </row>
    <row r="379" spans="9:9" x14ac:dyDescent="0.25">
      <c r="I379" s="20"/>
    </row>
    <row r="380" spans="9:9" x14ac:dyDescent="0.25">
      <c r="I380" s="20"/>
    </row>
    <row r="381" spans="9:9" x14ac:dyDescent="0.25">
      <c r="I381" s="20"/>
    </row>
    <row r="382" spans="9:9" x14ac:dyDescent="0.25">
      <c r="I382" s="20"/>
    </row>
    <row r="383" spans="9:9" x14ac:dyDescent="0.25">
      <c r="I383" s="20"/>
    </row>
    <row r="384" spans="9:9" x14ac:dyDescent="0.25">
      <c r="I384" s="20"/>
    </row>
    <row r="385" spans="9:9" x14ac:dyDescent="0.25">
      <c r="I385" s="20"/>
    </row>
    <row r="386" spans="9:9" x14ac:dyDescent="0.25">
      <c r="I386" s="20"/>
    </row>
    <row r="387" spans="9:9" x14ac:dyDescent="0.25">
      <c r="I387" s="20"/>
    </row>
    <row r="388" spans="9:9" x14ac:dyDescent="0.25">
      <c r="I388" s="20"/>
    </row>
    <row r="389" spans="9:9" x14ac:dyDescent="0.25">
      <c r="I389" s="20"/>
    </row>
    <row r="390" spans="9:9" x14ac:dyDescent="0.25">
      <c r="I390" s="20"/>
    </row>
    <row r="391" spans="9:9" x14ac:dyDescent="0.25">
      <c r="I391" s="20"/>
    </row>
    <row r="392" spans="9:9" x14ac:dyDescent="0.25">
      <c r="I392" s="20"/>
    </row>
    <row r="393" spans="9:9" x14ac:dyDescent="0.25">
      <c r="I393" s="20"/>
    </row>
    <row r="394" spans="9:9" x14ac:dyDescent="0.25">
      <c r="I394" s="20"/>
    </row>
    <row r="395" spans="9:9" x14ac:dyDescent="0.25">
      <c r="I395" s="20"/>
    </row>
    <row r="396" spans="9:9" x14ac:dyDescent="0.25">
      <c r="I396" s="20"/>
    </row>
    <row r="397" spans="9:9" x14ac:dyDescent="0.25">
      <c r="I397" s="20"/>
    </row>
    <row r="398" spans="9:9" x14ac:dyDescent="0.25">
      <c r="I398" s="20"/>
    </row>
    <row r="399" spans="9:9" x14ac:dyDescent="0.25">
      <c r="I399" s="20"/>
    </row>
    <row r="400" spans="9:9" x14ac:dyDescent="0.25">
      <c r="I400" s="20"/>
    </row>
    <row r="401" spans="9:9" x14ac:dyDescent="0.25">
      <c r="I401" s="20"/>
    </row>
    <row r="402" spans="9:9" x14ac:dyDescent="0.25">
      <c r="I402" s="20"/>
    </row>
    <row r="403" spans="9:9" x14ac:dyDescent="0.25">
      <c r="I403" s="20"/>
    </row>
    <row r="404" spans="9:9" x14ac:dyDescent="0.25">
      <c r="I404" s="20"/>
    </row>
    <row r="405" spans="9:9" x14ac:dyDescent="0.25">
      <c r="I405" s="20"/>
    </row>
    <row r="406" spans="9:9" x14ac:dyDescent="0.25">
      <c r="I406" s="20"/>
    </row>
    <row r="407" spans="9:9" x14ac:dyDescent="0.25">
      <c r="I407" s="20"/>
    </row>
    <row r="408" spans="9:9" x14ac:dyDescent="0.25">
      <c r="I408" s="20"/>
    </row>
    <row r="409" spans="9:9" x14ac:dyDescent="0.25">
      <c r="I409" s="20"/>
    </row>
    <row r="410" spans="9:9" x14ac:dyDescent="0.25">
      <c r="I410" s="20"/>
    </row>
    <row r="411" spans="9:9" x14ac:dyDescent="0.25">
      <c r="I411" s="20"/>
    </row>
    <row r="412" spans="9:9" x14ac:dyDescent="0.25">
      <c r="I412" s="20"/>
    </row>
    <row r="413" spans="9:9" x14ac:dyDescent="0.25">
      <c r="I413" s="20"/>
    </row>
    <row r="414" spans="9:9" x14ac:dyDescent="0.25">
      <c r="I414" s="20"/>
    </row>
    <row r="415" spans="9:9" x14ac:dyDescent="0.25">
      <c r="I415" s="20"/>
    </row>
    <row r="416" spans="9:9" x14ac:dyDescent="0.25">
      <c r="I416" s="20"/>
    </row>
    <row r="417" spans="9:9" x14ac:dyDescent="0.25">
      <c r="I417" s="20"/>
    </row>
    <row r="418" spans="9:9" x14ac:dyDescent="0.25">
      <c r="I418" s="20"/>
    </row>
    <row r="419" spans="9:9" x14ac:dyDescent="0.25">
      <c r="I419" s="20"/>
    </row>
    <row r="420" spans="9:9" x14ac:dyDescent="0.25">
      <c r="I420" s="20"/>
    </row>
    <row r="421" spans="9:9" x14ac:dyDescent="0.25">
      <c r="I421" s="20"/>
    </row>
    <row r="422" spans="9:9" x14ac:dyDescent="0.25">
      <c r="I422" s="20"/>
    </row>
    <row r="423" spans="9:9" x14ac:dyDescent="0.25">
      <c r="I423" s="20"/>
    </row>
    <row r="424" spans="9:9" x14ac:dyDescent="0.25">
      <c r="I424" s="20"/>
    </row>
    <row r="425" spans="9:9" x14ac:dyDescent="0.25">
      <c r="I425" s="20"/>
    </row>
    <row r="426" spans="9:9" x14ac:dyDescent="0.25">
      <c r="I426" s="20"/>
    </row>
    <row r="427" spans="9:9" x14ac:dyDescent="0.25">
      <c r="I427" s="20"/>
    </row>
    <row r="428" spans="9:9" x14ac:dyDescent="0.25">
      <c r="I428" s="20"/>
    </row>
    <row r="429" spans="9:9" x14ac:dyDescent="0.25">
      <c r="I429" s="20"/>
    </row>
    <row r="430" spans="9:9" x14ac:dyDescent="0.25">
      <c r="I430" s="20"/>
    </row>
    <row r="431" spans="9:9" x14ac:dyDescent="0.25">
      <c r="I431" s="20"/>
    </row>
    <row r="432" spans="9:9" x14ac:dyDescent="0.25">
      <c r="I432" s="20"/>
    </row>
    <row r="433" spans="9:9" x14ac:dyDescent="0.25">
      <c r="I433" s="20"/>
    </row>
    <row r="434" spans="9:9" x14ac:dyDescent="0.25">
      <c r="I434" s="20"/>
    </row>
    <row r="435" spans="9:9" x14ac:dyDescent="0.25">
      <c r="I435" s="20"/>
    </row>
    <row r="436" spans="9:9" x14ac:dyDescent="0.25">
      <c r="I436" s="20"/>
    </row>
    <row r="437" spans="9:9" x14ac:dyDescent="0.25">
      <c r="I437" s="20"/>
    </row>
    <row r="438" spans="9:9" x14ac:dyDescent="0.25">
      <c r="I438" s="20"/>
    </row>
    <row r="439" spans="9:9" x14ac:dyDescent="0.25">
      <c r="I439" s="20"/>
    </row>
    <row r="440" spans="9:9" x14ac:dyDescent="0.25">
      <c r="I440" s="20"/>
    </row>
    <row r="441" spans="9:9" x14ac:dyDescent="0.25">
      <c r="I441" s="20"/>
    </row>
    <row r="442" spans="9:9" x14ac:dyDescent="0.25">
      <c r="I442" s="20"/>
    </row>
    <row r="443" spans="9:9" x14ac:dyDescent="0.25">
      <c r="I443" s="20"/>
    </row>
    <row r="444" spans="9:9" x14ac:dyDescent="0.25">
      <c r="I444" s="20"/>
    </row>
    <row r="445" spans="9:9" x14ac:dyDescent="0.25">
      <c r="I445" s="20"/>
    </row>
    <row r="446" spans="9:9" x14ac:dyDescent="0.25">
      <c r="I446" s="20"/>
    </row>
    <row r="447" spans="9:9" x14ac:dyDescent="0.25">
      <c r="I447" s="20"/>
    </row>
    <row r="448" spans="9:9" x14ac:dyDescent="0.25">
      <c r="I448" s="20"/>
    </row>
    <row r="449" spans="9:9" x14ac:dyDescent="0.25">
      <c r="I449" s="20"/>
    </row>
    <row r="450" spans="9:9" x14ac:dyDescent="0.25">
      <c r="I450" s="20"/>
    </row>
    <row r="451" spans="9:9" x14ac:dyDescent="0.25">
      <c r="I451" s="20"/>
    </row>
    <row r="452" spans="9:9" x14ac:dyDescent="0.25">
      <c r="I452" s="20"/>
    </row>
    <row r="453" spans="9:9" x14ac:dyDescent="0.25">
      <c r="I453" s="20"/>
    </row>
    <row r="454" spans="9:9" x14ac:dyDescent="0.25">
      <c r="I454" s="20"/>
    </row>
    <row r="455" spans="9:9" x14ac:dyDescent="0.25">
      <c r="I455" s="20"/>
    </row>
    <row r="456" spans="9:9" x14ac:dyDescent="0.25">
      <c r="I456" s="20"/>
    </row>
    <row r="457" spans="9:9" x14ac:dyDescent="0.25">
      <c r="I457" s="20"/>
    </row>
    <row r="458" spans="9:9" x14ac:dyDescent="0.25">
      <c r="I458" s="20"/>
    </row>
    <row r="459" spans="9:9" x14ac:dyDescent="0.25">
      <c r="I459" s="20"/>
    </row>
    <row r="460" spans="9:9" x14ac:dyDescent="0.25">
      <c r="I460" s="20"/>
    </row>
    <row r="461" spans="9:9" x14ac:dyDescent="0.25">
      <c r="I461" s="20"/>
    </row>
    <row r="462" spans="9:9" x14ac:dyDescent="0.25">
      <c r="I462" s="20"/>
    </row>
    <row r="463" spans="9:9" x14ac:dyDescent="0.25">
      <c r="I463" s="20"/>
    </row>
    <row r="464" spans="9:9" x14ac:dyDescent="0.25">
      <c r="I464" s="20"/>
    </row>
    <row r="465" spans="9:9" x14ac:dyDescent="0.25">
      <c r="I465" s="20"/>
    </row>
    <row r="466" spans="9:9" x14ac:dyDescent="0.25">
      <c r="I466" s="20"/>
    </row>
    <row r="467" spans="9:9" x14ac:dyDescent="0.25">
      <c r="I467" s="20"/>
    </row>
    <row r="468" spans="9:9" x14ac:dyDescent="0.25">
      <c r="I468" s="20"/>
    </row>
    <row r="469" spans="9:9" x14ac:dyDescent="0.25">
      <c r="I469" s="20"/>
    </row>
    <row r="470" spans="9:9" x14ac:dyDescent="0.25">
      <c r="I470" s="20"/>
    </row>
    <row r="471" spans="9:9" x14ac:dyDescent="0.25">
      <c r="I471" s="20"/>
    </row>
    <row r="472" spans="9:9" x14ac:dyDescent="0.25">
      <c r="I472" s="20"/>
    </row>
    <row r="473" spans="9:9" x14ac:dyDescent="0.25">
      <c r="I473" s="20"/>
    </row>
    <row r="474" spans="9:9" x14ac:dyDescent="0.25">
      <c r="I474" s="20"/>
    </row>
    <row r="475" spans="9:9" x14ac:dyDescent="0.25">
      <c r="I475" s="20"/>
    </row>
    <row r="476" spans="9:9" x14ac:dyDescent="0.25">
      <c r="I476" s="20"/>
    </row>
    <row r="477" spans="9:9" x14ac:dyDescent="0.25">
      <c r="I477" s="20"/>
    </row>
    <row r="478" spans="9:9" x14ac:dyDescent="0.25">
      <c r="I478" s="20"/>
    </row>
    <row r="479" spans="9:9" x14ac:dyDescent="0.25">
      <c r="I479" s="20"/>
    </row>
    <row r="480" spans="9:9" x14ac:dyDescent="0.25">
      <c r="I480" s="20"/>
    </row>
    <row r="481" spans="9:9" x14ac:dyDescent="0.25">
      <c r="I481" s="20"/>
    </row>
    <row r="482" spans="9:9" x14ac:dyDescent="0.25">
      <c r="I482" s="20"/>
    </row>
    <row r="483" spans="9:9" x14ac:dyDescent="0.25">
      <c r="I483" s="20"/>
    </row>
  </sheetData>
  <mergeCells count="7">
    <mergeCell ref="A7:I7"/>
    <mergeCell ref="A10:A11"/>
    <mergeCell ref="B10:B11"/>
    <mergeCell ref="C10:F10"/>
    <mergeCell ref="G10:G11"/>
    <mergeCell ref="H10:H11"/>
    <mergeCell ref="I10:I11"/>
  </mergeCells>
  <pageMargins left="1.1811023622047245" right="0.39370078740157483" top="0.74803149606299213" bottom="0.47244094488188981" header="0.31496062992125984" footer="0.31496062992125984"/>
  <pageSetup paperSize="9" scale="41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2013-11-14T22:25:02Z</cp:lastPrinted>
  <dcterms:created xsi:type="dcterms:W3CDTF">2013-08-26T10:18:13Z</dcterms:created>
  <dcterms:modified xsi:type="dcterms:W3CDTF">2013-11-20T02:07:05Z</dcterms:modified>
</cp:coreProperties>
</file>